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codeName="ThisWorkbook" defaultThemeVersion="124226"/>
  <mc:AlternateContent xmlns:mc="http://schemas.openxmlformats.org/markup-compatibility/2006">
    <mc:Choice Requires="x15">
      <x15ac:absPath xmlns:x15ac="http://schemas.microsoft.com/office/spreadsheetml/2010/11/ac" url="S:\SFC\POLE ACHAT\MARCHES LOCAUX\MARCHES EN COURS\IRIM - Travaux L3\TRAVAUX\REDACTION\DCE Préparation\Pièces administratives\"/>
    </mc:Choice>
  </mc:AlternateContent>
  <xr:revisionPtr revIDLastSave="0" documentId="8_{C7E9A099-DFC7-425A-94AB-58495F7C4675}" xr6:coauthVersionLast="36" xr6:coauthVersionMax="36" xr10:uidLastSave="{00000000-0000-0000-0000-000000000000}"/>
  <bookViews>
    <workbookView xWindow="0" yWindow="0" windowWidth="19190" windowHeight="6770" xr2:uid="{00000000-000D-0000-FFFF-FFFF00000000}"/>
  </bookViews>
  <sheets>
    <sheet name="DPGF LOT 03" sheetId="1" r:id="rId1"/>
  </sheets>
  <definedNames>
    <definedName name="Début1">'DPGF LOT 03'!$A$8</definedName>
    <definedName name="Début2">'DPGF LOT 03'!$A$28</definedName>
    <definedName name="Sousdébut1.0">'DPGF LOT 03'!#REF!</definedName>
    <definedName name="Sousdébut2.0">'DPGF LOT 03'!$A$58</definedName>
    <definedName name="total1">'DPGF LOT 03'!$G$26</definedName>
    <definedName name="total2">'DPGF LOT 03'!#REF!</definedName>
    <definedName name="_xlnm.Print_Area" localSheetId="0">'DPGF LOT 03'!$A$1:$G$86</definedName>
  </definedNames>
  <calcPr calcId="191029" iterate="1"/>
</workbook>
</file>

<file path=xl/calcChain.xml><?xml version="1.0" encoding="utf-8"?>
<calcChain xmlns="http://schemas.openxmlformats.org/spreadsheetml/2006/main">
  <c r="G84" i="1" l="1"/>
  <c r="G79" i="1" l="1"/>
  <c r="G82" i="1" s="1"/>
  <c r="G77" i="1"/>
  <c r="G24" i="1"/>
  <c r="G65" i="1" l="1"/>
  <c r="G63" i="1"/>
  <c r="G61" i="1"/>
  <c r="G60" i="1"/>
  <c r="G58" i="1" s="1"/>
  <c r="G56" i="1"/>
  <c r="G54" i="1"/>
  <c r="G52" i="1"/>
  <c r="G50" i="1"/>
  <c r="G48" i="1"/>
  <c r="G46" i="1"/>
  <c r="G45" i="1"/>
  <c r="G39" i="1"/>
  <c r="G37" i="1"/>
  <c r="G35" i="1"/>
  <c r="G33" i="1"/>
  <c r="G31" i="1" s="1"/>
  <c r="G22" i="1"/>
  <c r="G18" i="1"/>
  <c r="G17" i="1"/>
  <c r="G13" i="1"/>
  <c r="G51" i="1"/>
  <c r="G67" i="1" l="1"/>
  <c r="G20" i="1" l="1"/>
  <c r="G11" i="1"/>
  <c r="G15" i="1" l="1"/>
  <c r="G26" i="1" s="1"/>
  <c r="G69" i="1" s="1"/>
  <c r="G85" i="1" l="1"/>
  <c r="G86" i="1" s="1"/>
  <c r="G70" i="1"/>
  <c r="G71" i="1" s="1"/>
</calcChain>
</file>

<file path=xl/sharedStrings.xml><?xml version="1.0" encoding="utf-8"?>
<sst xmlns="http://schemas.openxmlformats.org/spreadsheetml/2006/main" count="110" uniqueCount="85">
  <si>
    <t>N° Ouv</t>
  </si>
  <si>
    <t>Libellé des ouvrages</t>
  </si>
  <si>
    <t>I -</t>
  </si>
  <si>
    <t>I.2 -</t>
  </si>
  <si>
    <t>I.2.8 -</t>
  </si>
  <si>
    <t>I.6 -</t>
  </si>
  <si>
    <t>I.6.3 -</t>
  </si>
  <si>
    <t>I.6.4 -</t>
  </si>
  <si>
    <t>I.8 -</t>
  </si>
  <si>
    <t>I.8.2.1 -</t>
  </si>
  <si>
    <t>I.14 -</t>
  </si>
  <si>
    <t>II -</t>
  </si>
  <si>
    <t>II.4 -</t>
  </si>
  <si>
    <t>II.4.3 -</t>
  </si>
  <si>
    <t>II.4.4 -</t>
  </si>
  <si>
    <t>II.4.5 -</t>
  </si>
  <si>
    <t>II.4.6 -</t>
  </si>
  <si>
    <t>II.4.7 -</t>
  </si>
  <si>
    <t>II.4.8 -</t>
  </si>
  <si>
    <t>II.4.9.1 -</t>
  </si>
  <si>
    <t>II.4.9.2 -</t>
  </si>
  <si>
    <t>II.4.9.3 -</t>
  </si>
  <si>
    <t>II.4.10.1 -</t>
  </si>
  <si>
    <t>II.4.10.2 -</t>
  </si>
  <si>
    <t>II.4.10.3 -</t>
  </si>
  <si>
    <t>II.4.11 -</t>
  </si>
  <si>
    <t>II.4.12.2 -</t>
  </si>
  <si>
    <t>II.5 -</t>
  </si>
  <si>
    <t>II.5.1.1 -</t>
  </si>
  <si>
    <t>II.5.1.2 -</t>
  </si>
  <si>
    <t>II.5.2 -</t>
  </si>
  <si>
    <t>II.5.3 -</t>
  </si>
  <si>
    <t>II.5.4 -</t>
  </si>
  <si>
    <t>Ens</t>
  </si>
  <si>
    <t>Raccordements du coffret chantier laison et protection (fourniture du coffret hors lot)</t>
  </si>
  <si>
    <t>Fourniture pose et raccordement de luminaire TYPE 2 </t>
  </si>
  <si>
    <t xml:space="preserve">Remplacement suivant état de l'éclairage de sécurité 
</t>
  </si>
  <si>
    <t>Gestion des déchets, effluent et transport - matériel électrique</t>
  </si>
  <si>
    <t>Documents techniques d'exécution (plan, schémas, bilan de puissances, etc…</t>
  </si>
  <si>
    <t>D.O.E. : Dossier des ouvrages exécutés</t>
  </si>
  <si>
    <r>
      <rPr>
        <b/>
        <sz val="12"/>
        <color theme="1"/>
        <rFont val="Calibri"/>
        <family val="2"/>
        <scheme val="minor"/>
      </rPr>
      <t>Contrôle d'accès</t>
    </r>
    <r>
      <rPr>
        <sz val="11"/>
        <color theme="1"/>
        <rFont val="Calibri"/>
        <family val="2"/>
        <scheme val="minor"/>
      </rPr>
      <t xml:space="preserve">
Fourniture, pose et raccordement d’un système de contrôle d’accès comprenant lecteur à clavier codé, module Vigik et bouton poussoir de sortie, y compris alimentation, câblage, paramétrage et mise en service.</t>
    </r>
  </si>
  <si>
    <r>
      <rPr>
        <b/>
        <sz val="12"/>
        <color theme="1"/>
        <rFont val="Calibri"/>
        <family val="2"/>
        <scheme val="minor"/>
      </rPr>
      <t xml:space="preserve">Système de sécurité incendie (SSI) </t>
    </r>
    <r>
      <rPr>
        <b/>
        <sz val="11"/>
        <color theme="1"/>
        <rFont val="Calibri"/>
        <family val="2"/>
        <scheme val="minor"/>
      </rPr>
      <t xml:space="preserve"> </t>
    </r>
    <r>
      <rPr>
        <sz val="11"/>
        <color theme="1"/>
        <rFont val="Calibri"/>
        <family val="2"/>
        <scheme val="minor"/>
      </rPr>
      <t xml:space="preserve">
Remaniement des détecteurs optiques de fumée suivant nouveau aménagement
Remplacement de détecteurs optiques de fumée suivant états
Fourniture pose et raccordement d'un BG VERT + avec liaison SSI </t>
    </r>
  </si>
  <si>
    <r>
      <rPr>
        <b/>
        <sz val="12"/>
        <color theme="1"/>
        <rFont val="Calibri"/>
        <family val="2"/>
        <scheme val="minor"/>
      </rPr>
      <t>Cheminements</t>
    </r>
    <r>
      <rPr>
        <sz val="11"/>
        <color theme="1"/>
        <rFont val="Calibri"/>
        <family val="2"/>
        <scheme val="minor"/>
      </rPr>
      <t xml:space="preserve">
 Fourniture et pose de goulottes y compris pose de goulottes existante </t>
    </r>
  </si>
  <si>
    <r>
      <rPr>
        <b/>
        <sz val="12"/>
        <color theme="1"/>
        <rFont val="Calibri"/>
        <family val="2"/>
        <scheme val="minor"/>
      </rPr>
      <t>Eclairage</t>
    </r>
    <r>
      <rPr>
        <sz val="11"/>
        <color theme="1"/>
        <rFont val="Calibri"/>
        <family val="2"/>
        <scheme val="minor"/>
      </rPr>
      <t xml:space="preserve">
Fourniture pose et raccordement de luminaire TYPE 1 </t>
    </r>
  </si>
  <si>
    <r>
      <rPr>
        <b/>
        <sz val="12"/>
        <color theme="1"/>
        <rFont val="Calibri"/>
        <family val="2"/>
        <scheme val="minor"/>
      </rPr>
      <t>Armoire électrique existante niveau R0 (CLB2.LABO L3</t>
    </r>
    <r>
      <rPr>
        <sz val="11"/>
        <color theme="1"/>
        <rFont val="Calibri"/>
        <family val="2"/>
        <scheme val="minor"/>
      </rPr>
      <t>)
Remaniement de l'armoire (ajout et remplacement de protections y compris raccordements)</t>
    </r>
  </si>
  <si>
    <r>
      <rPr>
        <b/>
        <sz val="12"/>
        <color theme="1"/>
        <rFont val="Calibri"/>
        <family val="2"/>
        <scheme val="minor"/>
      </rPr>
      <t>Dépose, évacuation</t>
    </r>
    <r>
      <rPr>
        <sz val="11"/>
        <color theme="1"/>
        <rFont val="Calibri"/>
        <family val="2"/>
        <scheme val="minor"/>
      </rPr>
      <t xml:space="preserve">
Dépose des équipements électrique existants et évacuation (éclairages, prises de courants etc…)</t>
    </r>
  </si>
  <si>
    <r>
      <rPr>
        <b/>
        <sz val="12"/>
        <color theme="1"/>
        <rFont val="Calibri"/>
        <family val="2"/>
        <scheme val="minor"/>
      </rPr>
      <t>Consignation</t>
    </r>
    <r>
      <rPr>
        <sz val="11"/>
        <color theme="1"/>
        <rFont val="Calibri"/>
        <family val="2"/>
        <scheme val="minor"/>
      </rPr>
      <t xml:space="preserve">
Consignation des réseaux, repère et consignation</t>
    </r>
  </si>
  <si>
    <r>
      <t xml:space="preserve">Terre, liaisons équipotentielle
</t>
    </r>
    <r>
      <rPr>
        <sz val="11"/>
        <color theme="1"/>
        <rFont val="Calibri"/>
        <family val="2"/>
        <scheme val="minor"/>
      </rPr>
      <t>Réalisation des liaisons équipotentielles des masses sur terre existante, y compris vérification et mesure de la résistance de terre</t>
    </r>
  </si>
  <si>
    <r>
      <rPr>
        <b/>
        <sz val="12"/>
        <color theme="1"/>
        <rFont val="Calibri"/>
        <family val="2"/>
        <scheme val="minor"/>
      </rPr>
      <t>Arrêt d’urgence</t>
    </r>
    <r>
      <rPr>
        <sz val="11"/>
        <color theme="1"/>
        <rFont val="Calibri"/>
        <family val="2"/>
        <scheme val="minor"/>
      </rPr>
      <t xml:space="preserve"> 
</t>
    </r>
    <r>
      <rPr>
        <i/>
        <sz val="11"/>
        <color theme="1"/>
        <rFont val="Calibri"/>
        <family val="2"/>
        <scheme val="minor"/>
      </rPr>
      <t>Sans objet</t>
    </r>
  </si>
  <si>
    <r>
      <rPr>
        <b/>
        <sz val="12"/>
        <color theme="1"/>
        <rFont val="Calibri"/>
        <family val="2"/>
        <scheme val="minor"/>
      </rPr>
      <t>Armoire électrique existante niveau R1 (ASN/S/O.+0.1-CPBS</t>
    </r>
    <r>
      <rPr>
        <sz val="11"/>
        <color theme="1"/>
        <rFont val="Calibri"/>
        <family val="2"/>
        <scheme val="minor"/>
      </rPr>
      <t xml:space="preserve">)
</t>
    </r>
    <r>
      <rPr>
        <i/>
        <sz val="11"/>
        <color theme="1"/>
        <rFont val="Calibri"/>
        <family val="2"/>
        <scheme val="minor"/>
      </rPr>
      <t>Sans objet</t>
    </r>
  </si>
  <si>
    <t>DISPOSITIONS GENERALES DE CHANTIER</t>
  </si>
  <si>
    <t>TOTAL : I - DISPOSITIONS GENERALES DE CHANTIER</t>
  </si>
  <si>
    <t>TRAVAUX D'ELECTRICITE - COURANT FORTS, COURANTS FAIBLES, SSI</t>
  </si>
  <si>
    <t>TOTAL : II - TRAVAUX D'ELECTRICITE - COURANT FORTS, COURANTS FAIBLES, SSI</t>
  </si>
  <si>
    <t xml:space="preserve">TOTAL : DESCRIPTION DES TRAVAUX D’ELECTRICITE COURANT FAIBLES (CFA) &amp; SYSTEME DE SECURITE INCENDIE (SSI) 
</t>
  </si>
  <si>
    <t xml:space="preserve">TOTAL : DESCRIPTION DES TRAVAUX D’ELECTRICITE COURANT FORT (CFO)
</t>
  </si>
  <si>
    <t xml:space="preserve">TOTAL : CONTROLE ET RECEPTION DES OUVRAGES PV D'ESSAIS
</t>
  </si>
  <si>
    <t xml:space="preserve">TOTAL : INSTALLATION ET FRAIS DE CHANTIER
</t>
  </si>
  <si>
    <t>TOTAL : CONTENU DU MARCHE</t>
  </si>
  <si>
    <t xml:space="preserve">TOTAL : ENVIRONNEMENT LEGISLATIF ET REGLEMENTAIRE DU PROJET
</t>
  </si>
  <si>
    <t>,</t>
  </si>
  <si>
    <t xml:space="preserve">Essais et recettage  </t>
  </si>
  <si>
    <r>
      <rPr>
        <b/>
        <sz val="12"/>
        <color theme="1"/>
        <rFont val="Calibri"/>
        <family val="2"/>
        <scheme val="minor"/>
      </rPr>
      <t>Liaisons électrique</t>
    </r>
    <r>
      <rPr>
        <sz val="11"/>
        <color theme="1"/>
        <rFont val="Calibri"/>
        <family val="2"/>
        <scheme val="minor"/>
      </rPr>
      <t xml:space="preserve">
Liaisons et raccordements électriques divers (radiateur, autres …) 
</t>
    </r>
  </si>
  <si>
    <t>Fourniture, pose de prises sur parois (prises électrique, prises GTC), liaisons y  compris repose de certaines prises conservées.</t>
  </si>
  <si>
    <r>
      <rPr>
        <b/>
        <sz val="12"/>
        <color theme="1"/>
        <rFont val="Calibri"/>
        <family val="2"/>
        <scheme val="minor"/>
      </rPr>
      <t>Appareillages</t>
    </r>
    <r>
      <rPr>
        <sz val="11"/>
        <color theme="1"/>
        <rFont val="Calibri"/>
        <family val="2"/>
        <scheme val="minor"/>
      </rPr>
      <t xml:space="preserve">
Fourniture, pose de prises sur plan de travail, liaisons y compris repose de certaines prises conservées.</t>
    </r>
  </si>
  <si>
    <r>
      <rPr>
        <b/>
        <sz val="12"/>
        <color theme="1"/>
        <rFont val="Calibri"/>
        <family val="2"/>
        <scheme val="minor"/>
      </rPr>
      <t>VDI</t>
    </r>
    <r>
      <rPr>
        <sz val="11"/>
        <color theme="1"/>
        <rFont val="Calibri"/>
        <family val="2"/>
        <scheme val="minor"/>
      </rPr>
      <t xml:space="preserve">
Fourniture pose, liaisons et raccordement de prises RJ45 (réseau informatique) y compris les prises RJ 45 téléphone </t>
    </r>
  </si>
  <si>
    <r>
      <rPr>
        <b/>
        <sz val="12"/>
        <color theme="1"/>
        <rFont val="Calibri"/>
        <family val="2"/>
        <scheme val="minor"/>
      </rPr>
      <t>Chauffage</t>
    </r>
    <r>
      <rPr>
        <sz val="11"/>
        <color theme="1"/>
        <rFont val="Calibri"/>
        <family val="2"/>
        <scheme val="minor"/>
      </rPr>
      <t xml:space="preserve">
Fourniture, pose et raccordement d'un panneau rayonnant </t>
    </r>
  </si>
  <si>
    <r>
      <t xml:space="preserve">Quantités à renseigner par l'entreprise (prises en compte dans la notation technique).
</t>
    </r>
    <r>
      <rPr>
        <sz val="9"/>
        <rFont val="Calibri"/>
        <family val="2"/>
      </rPr>
      <t>Les articles suivants se réfèrent à ceux du CCTP. L'entreprise devra répondre dans le présent cadre et pourra, si elle l'estime nécessaire, détailler certaines prestations pour obtenir une parfaite finition des ouvrages.
Les quantités spécifiées dans la colonne MOE ne sont présentées qu'à titre informatif. (le quantitatif n'est pas une pièce contractuelle). Il appartient à l'entreprise de vérifier ces métrés, toute erreur ou omission apparaissant dans le quantitatif reste à la charge des entreprises adjudicataires pour le montant global et forfaitaire de leur soumission.
La version numérique .xls du présent dpgf sera à fournir à la remise de l'offre.</t>
    </r>
  </si>
  <si>
    <t>PM</t>
  </si>
  <si>
    <t>PRESCRIPTION SUPPLEMENTAIRES EVENTUELLES</t>
  </si>
  <si>
    <t>TOTAL LOT 2 : ELECTRICITE - CFO / Cfa / SSI</t>
  </si>
  <si>
    <t>PSE 01 :  "vidéo surveillance"</t>
  </si>
  <si>
    <t xml:space="preserve">Fourniture, pose et raccordement de 2 caméras pour surveillance en temps réel (affichage écran extérieur sans enregistrement, ni détection intelligente, ni vision nocturne), y compris raccordement au dispositif d’affichage (mini-PC/lecteur réseau + écran), câblages, accessoires, paramétrage et mise en service. </t>
  </si>
  <si>
    <t>Sous-total II.5.4 - PSE 01 Vidéo surveillance</t>
  </si>
  <si>
    <t>SOUS-TOTAL - PRESTATIONS SUPPLEMENTAIRES EVENTUELLES</t>
  </si>
  <si>
    <t>TOTAL LOT 2 : ELECTRICITE - CFO / Cfa / SSI AVEC PSE</t>
  </si>
  <si>
    <t>DPGF - LOT 03 : ELECTRICITE CFO/CFA / SSI</t>
  </si>
  <si>
    <t>TOTAL BASE HT</t>
  </si>
  <si>
    <t>TVA 20 %</t>
  </si>
  <si>
    <t>TOTAL TTC</t>
  </si>
  <si>
    <t>Montant HT</t>
  </si>
  <si>
    <t>Prix Unitaire</t>
  </si>
  <si>
    <t>Quantité Entreprise</t>
  </si>
  <si>
    <t>Unité</t>
  </si>
  <si>
    <t>Quantité Moe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</si>
</sst>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 _€_-;\-* #,##0.00\ _€_-;_-* &quot;-&quot;??\ _€_-;_-@_-"/>
  </numFmts>
  <fonts count="21" x14ac:knownFonts="1">
    <font>
      <sz val="11"/>
      <color theme="1"/>
      <name val="Calibri"/>
      <family val="2"/>
      <scheme val="minor"/>
    </font>
    <font>
      <sz val="11"/>
      <color theme="1"/>
      <name val="Calibri"/>
      <family val="2"/>
      <scheme val="minor"/>
    </font>
    <font>
      <b/>
      <sz val="11"/>
      <name val="Calibri"/>
      <family val="2"/>
      <scheme val="minor"/>
    </font>
    <font>
      <b/>
      <sz val="10"/>
      <name val="Calibri"/>
      <family val="2"/>
      <scheme val="minor"/>
    </font>
    <font>
      <b/>
      <sz val="11"/>
      <color theme="1"/>
      <name val="Calibri"/>
      <family val="2"/>
      <scheme val="minor"/>
    </font>
    <font>
      <b/>
      <sz val="13"/>
      <color theme="1"/>
      <name val="Calibri"/>
      <family val="2"/>
      <scheme val="minor"/>
    </font>
    <font>
      <i/>
      <sz val="11"/>
      <color theme="1"/>
      <name val="Calibri"/>
      <family val="2"/>
      <scheme val="minor"/>
    </font>
    <font>
      <sz val="10"/>
      <name val="Arial"/>
      <family val="2"/>
    </font>
    <font>
      <b/>
      <sz val="12"/>
      <color theme="1"/>
      <name val="Calibri"/>
      <family val="2"/>
      <scheme val="minor"/>
    </font>
    <font>
      <b/>
      <i/>
      <sz val="11"/>
      <color theme="1"/>
      <name val="Calibri"/>
      <family val="2"/>
      <scheme val="minor"/>
    </font>
    <font>
      <b/>
      <sz val="20"/>
      <color theme="3" tint="9.9978637043366805E-2"/>
      <name val="Calibri"/>
      <family val="2"/>
    </font>
    <font>
      <sz val="9"/>
      <name val="Calibri"/>
      <family val="2"/>
      <scheme val="minor"/>
    </font>
    <font>
      <sz val="9"/>
      <name val="Calibri"/>
      <family val="2"/>
    </font>
    <font>
      <b/>
      <u/>
      <sz val="13"/>
      <color rgb="FF003871"/>
      <name val="Calibri"/>
      <family val="2"/>
    </font>
    <font>
      <b/>
      <u/>
      <sz val="12"/>
      <color rgb="FF79B8E1"/>
      <name val="Calibri"/>
      <family val="2"/>
    </font>
    <font>
      <b/>
      <sz val="13"/>
      <color rgb="FF003871"/>
      <name val="Calibri"/>
      <family val="2"/>
    </font>
    <font>
      <b/>
      <i/>
      <u/>
      <sz val="13"/>
      <color rgb="FF003871"/>
      <name val="Calibri"/>
      <family val="2"/>
    </font>
    <font>
      <sz val="10"/>
      <color theme="1"/>
      <name val="Arial"/>
      <family val="2"/>
    </font>
    <font>
      <sz val="11"/>
      <color theme="1"/>
      <name val="Arial"/>
      <family val="2"/>
    </font>
    <font>
      <b/>
      <sz val="10"/>
      <name val="Arial"/>
      <family val="2"/>
    </font>
    <font>
      <b/>
      <sz val="10"/>
      <color theme="1"/>
      <name val="Arial"/>
      <family val="2"/>
    </font>
  </fonts>
  <fills count="2">
    <fill>
      <patternFill patternType="none"/>
    </fill>
    <fill>
      <patternFill patternType="gray125"/>
    </fill>
  </fills>
  <borders count="36">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auto="1"/>
      </right>
      <top style="medium">
        <color indexed="64"/>
      </top>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style="medium">
        <color indexed="64"/>
      </top>
      <bottom style="medium">
        <color indexed="64"/>
      </bottom>
      <diagonal/>
    </border>
    <border>
      <left style="thin">
        <color auto="1"/>
      </left>
      <right style="medium">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medium">
        <color auto="1"/>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7" fillId="0" borderId="0"/>
  </cellStyleXfs>
  <cellXfs count="89">
    <xf numFmtId="0" fontId="0" fillId="0" borderId="0" xfId="0"/>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4" fontId="3" fillId="0" borderId="4" xfId="2" applyFont="1" applyBorder="1" applyAlignment="1">
      <alignment horizontal="center" vertical="center" wrapText="1"/>
    </xf>
    <xf numFmtId="44" fontId="0" fillId="0" borderId="0" xfId="2" applyFont="1"/>
    <xf numFmtId="0" fontId="0" fillId="0" borderId="13" xfId="0" applyBorder="1"/>
    <xf numFmtId="0" fontId="0" fillId="0" borderId="14" xfId="0" applyBorder="1"/>
    <xf numFmtId="0" fontId="0" fillId="0" borderId="16" xfId="0" applyBorder="1"/>
    <xf numFmtId="0" fontId="0" fillId="0" borderId="17" xfId="0" applyBorder="1"/>
    <xf numFmtId="0" fontId="0" fillId="0" borderId="17" xfId="0" applyBorder="1" applyAlignment="1">
      <alignment wrapText="1"/>
    </xf>
    <xf numFmtId="0" fontId="0" fillId="0" borderId="24" xfId="0" applyBorder="1"/>
    <xf numFmtId="0" fontId="0" fillId="0" borderId="19" xfId="0" applyBorder="1"/>
    <xf numFmtId="0" fontId="0" fillId="0" borderId="17" xfId="0" applyBorder="1" applyAlignment="1">
      <alignment vertical="center" wrapText="1"/>
    </xf>
    <xf numFmtId="0" fontId="0" fillId="0" borderId="16" xfId="0" applyBorder="1" applyAlignment="1">
      <alignment vertical="center"/>
    </xf>
    <xf numFmtId="0" fontId="0" fillId="0" borderId="17" xfId="0" applyBorder="1" applyAlignment="1">
      <alignment vertical="center"/>
    </xf>
    <xf numFmtId="44" fontId="0" fillId="0" borderId="17" xfId="2" applyFont="1" applyBorder="1" applyAlignment="1">
      <alignment vertical="center"/>
    </xf>
    <xf numFmtId="44" fontId="4" fillId="0" borderId="18" xfId="2" applyFont="1" applyBorder="1" applyAlignment="1">
      <alignment vertical="center"/>
    </xf>
    <xf numFmtId="0" fontId="8" fillId="0" borderId="17" xfId="0" applyFont="1" applyBorder="1" applyAlignment="1">
      <alignment vertical="center" wrapText="1"/>
    </xf>
    <xf numFmtId="0" fontId="0" fillId="0" borderId="17" xfId="0" applyBorder="1" applyAlignment="1">
      <alignment horizontal="left" vertical="center" wrapText="1"/>
    </xf>
    <xf numFmtId="0" fontId="6" fillId="0" borderId="17" xfId="0" applyFont="1" applyBorder="1" applyAlignment="1">
      <alignment vertical="center"/>
    </xf>
    <xf numFmtId="44" fontId="6" fillId="0" borderId="17" xfId="2" applyFont="1" applyBorder="1" applyAlignment="1">
      <alignment vertical="center"/>
    </xf>
    <xf numFmtId="44" fontId="9" fillId="0" borderId="18" xfId="2" applyFont="1" applyBorder="1" applyAlignment="1">
      <alignment vertical="center"/>
    </xf>
    <xf numFmtId="0" fontId="13" fillId="0" borderId="25" xfId="0" applyFont="1" applyBorder="1" applyAlignment="1">
      <alignment horizontal="justify" vertical="center"/>
    </xf>
    <xf numFmtId="0" fontId="14" fillId="0" borderId="0" xfId="0" applyFont="1" applyAlignment="1">
      <alignment horizontal="left" vertical="center" indent="6"/>
    </xf>
    <xf numFmtId="0" fontId="15" fillId="0" borderId="19" xfId="0" applyFont="1" applyBorder="1" applyAlignment="1">
      <alignment horizontal="right" vertical="center"/>
    </xf>
    <xf numFmtId="0" fontId="0" fillId="0" borderId="17" xfId="0" applyFont="1" applyBorder="1" applyAlignment="1">
      <alignment vertical="center"/>
    </xf>
    <xf numFmtId="0" fontId="0" fillId="0" borderId="17" xfId="0" applyFont="1" applyBorder="1"/>
    <xf numFmtId="0" fontId="16" fillId="0" borderId="25" xfId="0" applyFont="1" applyBorder="1" applyAlignment="1">
      <alignment horizontal="left" vertical="center" wrapText="1"/>
    </xf>
    <xf numFmtId="0" fontId="0" fillId="0" borderId="12" xfId="0" applyBorder="1"/>
    <xf numFmtId="0" fontId="18" fillId="0" borderId="7" xfId="0" applyFont="1" applyBorder="1"/>
    <xf numFmtId="0" fontId="7" fillId="0" borderId="0" xfId="0" applyFont="1"/>
    <xf numFmtId="49" fontId="7" fillId="0" borderId="0" xfId="0" applyNumberFormat="1" applyFont="1" applyAlignment="1">
      <alignment horizontal="center"/>
    </xf>
    <xf numFmtId="0" fontId="7" fillId="0" borderId="0" xfId="0" applyFont="1" applyAlignment="1">
      <alignment horizontal="center"/>
    </xf>
    <xf numFmtId="0" fontId="18" fillId="0" borderId="0" xfId="0" applyFont="1"/>
    <xf numFmtId="0" fontId="18" fillId="0" borderId="9" xfId="0" applyFont="1" applyBorder="1"/>
    <xf numFmtId="0" fontId="7" fillId="0" borderId="10" xfId="0" applyFont="1" applyBorder="1"/>
    <xf numFmtId="49" fontId="7" fillId="0" borderId="10" xfId="0" applyNumberFormat="1" applyFont="1" applyBorder="1" applyAlignment="1">
      <alignment horizontal="center"/>
    </xf>
    <xf numFmtId="0" fontId="7" fillId="0" borderId="10" xfId="0" applyFont="1" applyBorder="1" applyAlignment="1">
      <alignment horizontal="center"/>
    </xf>
    <xf numFmtId="0" fontId="0" fillId="0" borderId="17" xfId="0" applyBorder="1" applyAlignment="1">
      <alignment horizontal="left"/>
    </xf>
    <xf numFmtId="0" fontId="4" fillId="0" borderId="16" xfId="0" applyFont="1" applyBorder="1"/>
    <xf numFmtId="0" fontId="6" fillId="0" borderId="16" xfId="0" applyFont="1" applyBorder="1"/>
    <xf numFmtId="0" fontId="6" fillId="0" borderId="0" xfId="0" applyFont="1" applyAlignment="1">
      <alignment vertical="center" wrapText="1"/>
    </xf>
    <xf numFmtId="0" fontId="6" fillId="0" borderId="19" xfId="0" applyFont="1" applyBorder="1" applyAlignment="1">
      <alignment horizontal="center" vertical="center" wrapText="1"/>
    </xf>
    <xf numFmtId="44" fontId="4" fillId="0" borderId="30" xfId="2" applyFont="1" applyBorder="1" applyAlignment="1">
      <alignment horizontal="center" vertical="center"/>
    </xf>
    <xf numFmtId="0" fontId="0" fillId="0" borderId="0" xfId="0" applyAlignment="1">
      <alignment vertical="center"/>
    </xf>
    <xf numFmtId="0" fontId="15" fillId="0" borderId="25" xfId="0" applyFont="1" applyBorder="1" applyAlignment="1">
      <alignment horizontal="right" vertical="center" wrapText="1"/>
    </xf>
    <xf numFmtId="44" fontId="5" fillId="0" borderId="28" xfId="2" applyFont="1" applyBorder="1" applyAlignment="1">
      <alignment horizontal="center" vertical="center"/>
    </xf>
    <xf numFmtId="44" fontId="5" fillId="0" borderId="30" xfId="2" applyFont="1" applyBorder="1" applyAlignment="1">
      <alignment horizontal="center" vertical="center"/>
    </xf>
    <xf numFmtId="44" fontId="5" fillId="0" borderId="33" xfId="2" applyFont="1" applyBorder="1" applyAlignment="1">
      <alignment horizontal="center" vertical="center"/>
    </xf>
    <xf numFmtId="44" fontId="0" fillId="0" borderId="18" xfId="2" applyFont="1" applyBorder="1" applyAlignment="1"/>
    <xf numFmtId="44" fontId="5" fillId="0" borderId="20" xfId="2" applyFont="1" applyBorder="1" applyAlignment="1">
      <alignment horizontal="center" vertical="center"/>
    </xf>
    <xf numFmtId="44" fontId="0" fillId="0" borderId="18" xfId="2" applyFont="1" applyBorder="1" applyAlignment="1">
      <alignment vertical="center"/>
    </xf>
    <xf numFmtId="44" fontId="0" fillId="0" borderId="15" xfId="2" applyFont="1" applyBorder="1" applyAlignment="1">
      <alignment vertical="center"/>
    </xf>
    <xf numFmtId="44" fontId="0" fillId="0" borderId="0" xfId="2" applyFont="1" applyAlignment="1">
      <alignment vertical="center"/>
    </xf>
    <xf numFmtId="44" fontId="4" fillId="0" borderId="30" xfId="2" applyFont="1" applyBorder="1" applyAlignment="1">
      <alignment vertical="center"/>
    </xf>
    <xf numFmtId="1" fontId="3" fillId="0" borderId="2" xfId="1" applyNumberFormat="1" applyFont="1" applyBorder="1" applyAlignment="1">
      <alignment horizontal="center" vertical="center" wrapText="1"/>
    </xf>
    <xf numFmtId="0" fontId="3" fillId="0" borderId="2" xfId="2" applyNumberFormat="1" applyFont="1" applyBorder="1" applyAlignment="1">
      <alignment horizontal="center" vertical="center" wrapText="1"/>
    </xf>
    <xf numFmtId="44" fontId="3" fillId="0" borderId="2" xfId="2" applyFont="1" applyBorder="1" applyAlignment="1">
      <alignment horizontal="center" vertical="center" wrapText="1"/>
    </xf>
    <xf numFmtId="0" fontId="0" fillId="0" borderId="14" xfId="0" applyBorder="1" applyAlignment="1">
      <alignment vertical="center"/>
    </xf>
    <xf numFmtId="44" fontId="0" fillId="0" borderId="14" xfId="2" applyFont="1" applyBorder="1" applyAlignment="1">
      <alignment vertical="center"/>
    </xf>
    <xf numFmtId="0" fontId="0" fillId="0" borderId="19" xfId="0" applyBorder="1" applyAlignment="1">
      <alignment vertical="center"/>
    </xf>
    <xf numFmtId="44" fontId="0" fillId="0" borderId="19" xfId="2" applyFont="1" applyBorder="1" applyAlignment="1">
      <alignment vertical="center"/>
    </xf>
    <xf numFmtId="0" fontId="16" fillId="0" borderId="34" xfId="0" applyFont="1" applyBorder="1" applyAlignment="1">
      <alignment horizontal="center" vertical="center" wrapText="1"/>
    </xf>
    <xf numFmtId="0" fontId="16" fillId="0" borderId="35" xfId="0" applyFont="1" applyBorder="1" applyAlignment="1">
      <alignment horizontal="center" vertical="center" wrapText="1"/>
    </xf>
    <xf numFmtId="0" fontId="20" fillId="0" borderId="26" xfId="0" applyFont="1" applyBorder="1" applyAlignment="1">
      <alignment horizontal="right" vertical="center"/>
    </xf>
    <xf numFmtId="0" fontId="20" fillId="0" borderId="27" xfId="0" applyFont="1" applyBorder="1" applyAlignment="1">
      <alignment horizontal="right" vertical="center"/>
    </xf>
    <xf numFmtId="0" fontId="19" fillId="0" borderId="29" xfId="0" applyFont="1" applyBorder="1" applyAlignment="1">
      <alignment horizontal="right" vertical="center"/>
    </xf>
    <xf numFmtId="0" fontId="19" fillId="0" borderId="25" xfId="0" applyFont="1" applyBorder="1" applyAlignment="1">
      <alignment horizontal="right" vertical="center"/>
    </xf>
    <xf numFmtId="0" fontId="19" fillId="0" borderId="31" xfId="0" applyFont="1" applyBorder="1" applyAlignment="1">
      <alignment horizontal="right" vertical="center"/>
    </xf>
    <xf numFmtId="0" fontId="19" fillId="0" borderId="32" xfId="0" applyFont="1" applyBorder="1" applyAlignment="1">
      <alignment horizontal="right" vertical="center"/>
    </xf>
    <xf numFmtId="0" fontId="10" fillId="0" borderId="21" xfId="0" applyFont="1" applyBorder="1" applyAlignment="1">
      <alignment horizontal="left"/>
    </xf>
    <xf numFmtId="0" fontId="10" fillId="0" borderId="22" xfId="0" applyFont="1" applyBorder="1" applyAlignment="1">
      <alignment horizontal="left"/>
    </xf>
    <xf numFmtId="0" fontId="10" fillId="0" borderId="23" xfId="0" applyFont="1" applyBorder="1" applyAlignment="1">
      <alignment horizontal="left"/>
    </xf>
    <xf numFmtId="0" fontId="11" fillId="0" borderId="5" xfId="0" applyFont="1" applyBorder="1" applyAlignment="1">
      <alignment horizontal="left" vertical="center" wrapText="1"/>
    </xf>
    <xf numFmtId="0" fontId="11" fillId="0" borderId="3"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11" fillId="0" borderId="0" xfId="0" applyFont="1" applyAlignment="1">
      <alignment horizontal="left" vertical="center" wrapText="1"/>
    </xf>
    <xf numFmtId="0" fontId="11" fillId="0" borderId="8"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17" fillId="0" borderId="26" xfId="0" applyFont="1" applyBorder="1" applyAlignment="1">
      <alignment horizontal="right" vertical="center"/>
    </xf>
    <xf numFmtId="0" fontId="17" fillId="0" borderId="27" xfId="0" applyFont="1" applyBorder="1" applyAlignment="1">
      <alignment horizontal="right" vertical="center"/>
    </xf>
    <xf numFmtId="0" fontId="7" fillId="0" borderId="29" xfId="0" applyFont="1" applyBorder="1" applyAlignment="1">
      <alignment horizontal="right" vertical="center"/>
    </xf>
    <xf numFmtId="0" fontId="7" fillId="0" borderId="25" xfId="0" applyFont="1" applyBorder="1" applyAlignment="1">
      <alignment horizontal="right" vertical="center"/>
    </xf>
    <xf numFmtId="0" fontId="7" fillId="0" borderId="31" xfId="0" applyFont="1" applyBorder="1" applyAlignment="1">
      <alignment horizontal="right" vertical="center"/>
    </xf>
    <xf numFmtId="0" fontId="7" fillId="0" borderId="32" xfId="0" applyFont="1" applyBorder="1" applyAlignment="1">
      <alignment horizontal="right" vertical="center"/>
    </xf>
  </cellXfs>
  <cellStyles count="4">
    <cellStyle name="Milliers" xfId="1" builtinId="3"/>
    <cellStyle name="Monétaire" xfId="2" builtinId="4"/>
    <cellStyle name="Normal" xfId="0" builtinId="0"/>
    <cellStyle name="Normal 2 2 4" xfId="3" xr:uid="{C77AD8BA-9902-4F15-9171-3D76AB8BD471}"/>
  </cellStyles>
  <dxfs count="0"/>
  <tableStyles count="0" defaultTableStyle="TableStyleMedium9" defaultPivotStyle="PivotStyleLight16"/>
  <colors>
    <mruColors>
      <color rgb="FFECECEC"/>
      <color rgb="FFE4E4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737"/>
  <sheetViews>
    <sheetView tabSelected="1" zoomScaleNormal="100" zoomScaleSheetLayoutView="85" workbookViewId="0">
      <selection sqref="A1:G1"/>
    </sheetView>
  </sheetViews>
  <sheetFormatPr baseColWidth="10" defaultRowHeight="14.5" x14ac:dyDescent="0.35"/>
  <cols>
    <col min="1" max="1" width="7.81640625" customWidth="1"/>
    <col min="2" max="2" width="75.453125" customWidth="1"/>
    <col min="3" max="3" width="6.453125" customWidth="1"/>
    <col min="4" max="4" width="9" customWidth="1"/>
    <col min="5" max="5" width="11.453125" customWidth="1"/>
    <col min="6" max="6" width="11" style="5" customWidth="1"/>
    <col min="7" max="7" width="19.54296875" style="5" customWidth="1"/>
  </cols>
  <sheetData>
    <row r="1" spans="1:7" ht="26.5" thickBot="1" x14ac:dyDescent="0.65">
      <c r="A1" s="71" t="s">
        <v>76</v>
      </c>
      <c r="B1" s="72"/>
      <c r="C1" s="72"/>
      <c r="D1" s="72"/>
      <c r="E1" s="72"/>
      <c r="F1" s="72"/>
      <c r="G1" s="73"/>
    </row>
    <row r="2" spans="1:7" ht="14.5" customHeight="1" x14ac:dyDescent="0.35">
      <c r="A2" s="74" t="s">
        <v>67</v>
      </c>
      <c r="B2" s="75"/>
      <c r="C2" s="75"/>
      <c r="D2" s="75"/>
      <c r="E2" s="75"/>
      <c r="F2" s="75"/>
      <c r="G2" s="76"/>
    </row>
    <row r="3" spans="1:7" x14ac:dyDescent="0.35">
      <c r="A3" s="77"/>
      <c r="B3" s="78"/>
      <c r="C3" s="78"/>
      <c r="D3" s="78"/>
      <c r="E3" s="78"/>
      <c r="F3" s="78"/>
      <c r="G3" s="79"/>
    </row>
    <row r="4" spans="1:7" x14ac:dyDescent="0.35">
      <c r="A4" s="77"/>
      <c r="B4" s="78"/>
      <c r="C4" s="78"/>
      <c r="D4" s="78"/>
      <c r="E4" s="78"/>
      <c r="F4" s="78"/>
      <c r="G4" s="79"/>
    </row>
    <row r="5" spans="1:7" ht="55" customHeight="1" thickBot="1" x14ac:dyDescent="0.4">
      <c r="A5" s="80"/>
      <c r="B5" s="81"/>
      <c r="C5" s="81"/>
      <c r="D5" s="81"/>
      <c r="E5" s="81"/>
      <c r="F5" s="81"/>
      <c r="G5" s="82"/>
    </row>
    <row r="6" spans="1:7" ht="15" thickBot="1" x14ac:dyDescent="0.4"/>
    <row r="7" spans="1:7" ht="26.5" thickBot="1" x14ac:dyDescent="0.4">
      <c r="A7" s="1" t="s">
        <v>0</v>
      </c>
      <c r="B7" s="2" t="s">
        <v>1</v>
      </c>
      <c r="C7" s="3" t="s">
        <v>83</v>
      </c>
      <c r="D7" s="56" t="s">
        <v>84</v>
      </c>
      <c r="E7" s="57" t="s">
        <v>82</v>
      </c>
      <c r="F7" s="58" t="s">
        <v>81</v>
      </c>
      <c r="G7" s="4" t="s">
        <v>80</v>
      </c>
    </row>
    <row r="8" spans="1:7" ht="15" customHeight="1" x14ac:dyDescent="0.35">
      <c r="A8" s="6"/>
      <c r="B8" s="7"/>
      <c r="C8" s="7"/>
      <c r="D8" s="7"/>
      <c r="E8" s="59"/>
      <c r="F8" s="60"/>
      <c r="G8" s="53"/>
    </row>
    <row r="9" spans="1:7" ht="15" customHeight="1" x14ac:dyDescent="0.35">
      <c r="A9" s="8" t="s">
        <v>2</v>
      </c>
      <c r="B9" s="23" t="s">
        <v>50</v>
      </c>
      <c r="C9" s="9"/>
      <c r="D9" s="9"/>
      <c r="E9" s="15"/>
      <c r="F9" s="16"/>
      <c r="G9" s="52"/>
    </row>
    <row r="10" spans="1:7" ht="15" customHeight="1" x14ac:dyDescent="0.35">
      <c r="A10" s="8"/>
      <c r="B10" s="9"/>
      <c r="C10" s="9"/>
      <c r="D10" s="9"/>
      <c r="E10" s="15"/>
      <c r="F10" s="16"/>
      <c r="G10" s="52"/>
    </row>
    <row r="11" spans="1:7" ht="15" customHeight="1" x14ac:dyDescent="0.35">
      <c r="A11" s="8" t="s">
        <v>3</v>
      </c>
      <c r="B11" s="24" t="s">
        <v>59</v>
      </c>
      <c r="C11" s="9"/>
      <c r="D11" s="9"/>
      <c r="E11" s="15"/>
      <c r="F11" s="16"/>
      <c r="G11" s="17">
        <f>SUM(G13)</f>
        <v>0</v>
      </c>
    </row>
    <row r="12" spans="1:7" ht="15" customHeight="1" x14ac:dyDescent="0.35">
      <c r="A12" s="8"/>
      <c r="B12" s="9"/>
      <c r="C12" s="9"/>
      <c r="D12" s="9"/>
      <c r="E12" s="15"/>
      <c r="F12" s="16"/>
      <c r="G12" s="52"/>
    </row>
    <row r="13" spans="1:7" ht="15" customHeight="1" x14ac:dyDescent="0.35">
      <c r="A13" s="8" t="s">
        <v>4</v>
      </c>
      <c r="B13" s="9" t="s">
        <v>37</v>
      </c>
      <c r="C13" s="9" t="s">
        <v>33</v>
      </c>
      <c r="D13" s="9">
        <v>1</v>
      </c>
      <c r="E13" s="15"/>
      <c r="F13" s="16"/>
      <c r="G13" s="17">
        <f>E13*F13</f>
        <v>0</v>
      </c>
    </row>
    <row r="14" spans="1:7" ht="15" customHeight="1" x14ac:dyDescent="0.35">
      <c r="A14" s="8"/>
      <c r="B14" s="9"/>
      <c r="C14" s="9"/>
      <c r="D14" s="9"/>
      <c r="E14" s="15"/>
      <c r="F14" s="16"/>
      <c r="G14" s="52"/>
    </row>
    <row r="15" spans="1:7" ht="15" customHeight="1" x14ac:dyDescent="0.35">
      <c r="A15" s="8" t="s">
        <v>5</v>
      </c>
      <c r="B15" s="24" t="s">
        <v>58</v>
      </c>
      <c r="C15" s="9"/>
      <c r="D15" s="9"/>
      <c r="E15" s="15"/>
      <c r="F15" s="16"/>
      <c r="G15" s="17">
        <f>SUM(G17:G18)</f>
        <v>0</v>
      </c>
    </row>
    <row r="16" spans="1:7" ht="15" customHeight="1" x14ac:dyDescent="0.35">
      <c r="A16" s="8"/>
      <c r="B16" s="9"/>
      <c r="C16" s="9"/>
      <c r="D16" s="9"/>
      <c r="E16" s="15"/>
      <c r="F16" s="16"/>
      <c r="G16" s="52"/>
    </row>
    <row r="17" spans="1:7" ht="15" customHeight="1" x14ac:dyDescent="0.35">
      <c r="A17" s="8" t="s">
        <v>6</v>
      </c>
      <c r="B17" s="9" t="s">
        <v>38</v>
      </c>
      <c r="C17" s="9" t="s">
        <v>33</v>
      </c>
      <c r="D17" s="9">
        <v>1</v>
      </c>
      <c r="E17" s="15"/>
      <c r="F17" s="16"/>
      <c r="G17" s="17">
        <f>E17*F17</f>
        <v>0</v>
      </c>
    </row>
    <row r="18" spans="1:7" ht="15" customHeight="1" x14ac:dyDescent="0.35">
      <c r="A18" s="8" t="s">
        <v>7</v>
      </c>
      <c r="B18" s="9" t="s">
        <v>39</v>
      </c>
      <c r="C18" s="9" t="s">
        <v>33</v>
      </c>
      <c r="D18" s="9">
        <v>1</v>
      </c>
      <c r="E18" s="15">
        <v>4</v>
      </c>
      <c r="F18" s="16"/>
      <c r="G18" s="17">
        <f>E18*F18</f>
        <v>0</v>
      </c>
    </row>
    <row r="19" spans="1:7" ht="15" customHeight="1" x14ac:dyDescent="0.35">
      <c r="A19" s="8"/>
      <c r="B19" s="9"/>
      <c r="C19" s="9"/>
      <c r="D19" s="9"/>
      <c r="E19" s="15"/>
      <c r="F19" s="16"/>
      <c r="G19" s="52"/>
    </row>
    <row r="20" spans="1:7" ht="15" customHeight="1" x14ac:dyDescent="0.35">
      <c r="A20" s="8" t="s">
        <v>8</v>
      </c>
      <c r="B20" s="24" t="s">
        <v>57</v>
      </c>
      <c r="C20" s="9"/>
      <c r="D20" s="9"/>
      <c r="E20" s="15"/>
      <c r="F20" s="16"/>
      <c r="G20" s="17">
        <f>SUM(G22:G22)</f>
        <v>0</v>
      </c>
    </row>
    <row r="21" spans="1:7" ht="15" customHeight="1" x14ac:dyDescent="0.35">
      <c r="A21" s="8"/>
      <c r="B21" s="9"/>
      <c r="C21" s="9"/>
      <c r="D21" s="9"/>
      <c r="E21" s="15"/>
      <c r="F21" s="16"/>
      <c r="G21" s="52"/>
    </row>
    <row r="22" spans="1:7" ht="35.25" customHeight="1" x14ac:dyDescent="0.35">
      <c r="A22" s="14" t="s">
        <v>9</v>
      </c>
      <c r="B22" s="19" t="s">
        <v>34</v>
      </c>
      <c r="C22" s="15" t="s">
        <v>33</v>
      </c>
      <c r="D22" s="15">
        <v>1</v>
      </c>
      <c r="E22" s="15"/>
      <c r="F22" s="16"/>
      <c r="G22" s="17">
        <f>E22*F22</f>
        <v>0</v>
      </c>
    </row>
    <row r="23" spans="1:7" ht="15" customHeight="1" x14ac:dyDescent="0.35">
      <c r="A23" s="8"/>
      <c r="B23" s="9"/>
      <c r="C23" s="9"/>
      <c r="D23" s="9"/>
      <c r="E23" s="15"/>
      <c r="F23" s="16"/>
      <c r="G23" s="52"/>
    </row>
    <row r="24" spans="1:7" ht="15" customHeight="1" x14ac:dyDescent="0.35">
      <c r="A24" s="8" t="s">
        <v>10</v>
      </c>
      <c r="B24" s="24" t="s">
        <v>56</v>
      </c>
      <c r="C24" s="9" t="s">
        <v>33</v>
      </c>
      <c r="D24" s="9">
        <v>1</v>
      </c>
      <c r="E24" s="15"/>
      <c r="F24" s="16"/>
      <c r="G24" s="17">
        <f>E24*F24</f>
        <v>0</v>
      </c>
    </row>
    <row r="25" spans="1:7" ht="15" customHeight="1" thickBot="1" x14ac:dyDescent="0.4">
      <c r="A25" s="8"/>
      <c r="B25" s="9"/>
      <c r="C25" s="9"/>
      <c r="D25" s="9"/>
      <c r="E25" s="15"/>
      <c r="F25" s="16"/>
      <c r="G25" s="52"/>
    </row>
    <row r="26" spans="1:7" ht="21.75" customHeight="1" thickBot="1" x14ac:dyDescent="0.4">
      <c r="A26" s="11"/>
      <c r="B26" s="25" t="s">
        <v>51</v>
      </c>
      <c r="C26" s="12"/>
      <c r="D26" s="12"/>
      <c r="E26" s="61"/>
      <c r="F26" s="62"/>
      <c r="G26" s="51">
        <f>G11+G15+G20+G24</f>
        <v>0</v>
      </c>
    </row>
    <row r="27" spans="1:7" ht="15" customHeight="1" thickBot="1" x14ac:dyDescent="0.4">
      <c r="E27" s="45"/>
      <c r="F27" s="54"/>
      <c r="G27" s="54"/>
    </row>
    <row r="28" spans="1:7" ht="15" customHeight="1" x14ac:dyDescent="0.35">
      <c r="A28" s="6"/>
      <c r="B28" s="7"/>
      <c r="C28" s="7"/>
      <c r="D28" s="7"/>
      <c r="E28" s="59"/>
      <c r="F28" s="60"/>
      <c r="G28" s="53"/>
    </row>
    <row r="29" spans="1:7" ht="15" customHeight="1" x14ac:dyDescent="0.35">
      <c r="A29" s="8" t="s">
        <v>11</v>
      </c>
      <c r="B29" s="23" t="s">
        <v>52</v>
      </c>
      <c r="C29" s="9"/>
      <c r="D29" s="9"/>
      <c r="E29" s="15"/>
      <c r="F29" s="16"/>
      <c r="G29" s="52"/>
    </row>
    <row r="30" spans="1:7" ht="15" customHeight="1" x14ac:dyDescent="0.35">
      <c r="A30" s="8"/>
      <c r="B30" s="9"/>
      <c r="C30" s="9"/>
      <c r="D30" s="9"/>
      <c r="E30" s="15"/>
      <c r="F30" s="16"/>
      <c r="G30" s="52"/>
    </row>
    <row r="31" spans="1:7" ht="15" customHeight="1" x14ac:dyDescent="0.35">
      <c r="A31" s="8" t="s">
        <v>12</v>
      </c>
      <c r="B31" s="24" t="s">
        <v>55</v>
      </c>
      <c r="C31" s="9"/>
      <c r="D31" s="9"/>
      <c r="E31" s="15"/>
      <c r="F31" s="16"/>
      <c r="G31" s="17">
        <f>SUM(G33:G56)</f>
        <v>0</v>
      </c>
    </row>
    <row r="32" spans="1:7" ht="15" customHeight="1" x14ac:dyDescent="0.35">
      <c r="A32" s="8"/>
      <c r="B32" s="9"/>
      <c r="C32" s="9"/>
      <c r="D32" s="9"/>
      <c r="E32" s="15"/>
      <c r="F32" s="16"/>
      <c r="G32" s="52"/>
    </row>
    <row r="33" spans="1:7" ht="33" customHeight="1" x14ac:dyDescent="0.35">
      <c r="A33" s="14" t="s">
        <v>13</v>
      </c>
      <c r="B33" s="13" t="s">
        <v>46</v>
      </c>
      <c r="C33" s="15" t="s">
        <v>33</v>
      </c>
      <c r="D33" s="15">
        <v>1</v>
      </c>
      <c r="E33" s="15"/>
      <c r="F33" s="16"/>
      <c r="G33" s="17">
        <f>E33*F33</f>
        <v>0</v>
      </c>
    </row>
    <row r="34" spans="1:7" ht="15" customHeight="1" x14ac:dyDescent="0.35">
      <c r="A34" s="8"/>
      <c r="B34" s="9"/>
      <c r="C34" s="9"/>
      <c r="D34" s="9"/>
      <c r="E34" s="15"/>
      <c r="F34" s="16"/>
      <c r="G34" s="52"/>
    </row>
    <row r="35" spans="1:7" ht="49.5" customHeight="1" x14ac:dyDescent="0.35">
      <c r="A35" s="14" t="s">
        <v>14</v>
      </c>
      <c r="B35" s="13" t="s">
        <v>45</v>
      </c>
      <c r="C35" s="15" t="s">
        <v>33</v>
      </c>
      <c r="D35" s="15">
        <v>1</v>
      </c>
      <c r="E35" s="15"/>
      <c r="F35" s="16"/>
      <c r="G35" s="17">
        <f>E35*F35</f>
        <v>0</v>
      </c>
    </row>
    <row r="36" spans="1:7" ht="15" customHeight="1" x14ac:dyDescent="0.35">
      <c r="A36" s="8"/>
      <c r="B36" s="9"/>
      <c r="C36" s="9"/>
      <c r="D36" s="9"/>
      <c r="E36" s="15"/>
      <c r="F36" s="16"/>
      <c r="G36" s="52"/>
    </row>
    <row r="37" spans="1:7" ht="50.25" customHeight="1" x14ac:dyDescent="0.35">
      <c r="A37" s="14" t="s">
        <v>15</v>
      </c>
      <c r="B37" s="18" t="s">
        <v>47</v>
      </c>
      <c r="C37" s="15" t="s">
        <v>33</v>
      </c>
      <c r="D37" s="15">
        <v>1</v>
      </c>
      <c r="E37" s="15"/>
      <c r="F37" s="16"/>
      <c r="G37" s="17">
        <f>E37*F37</f>
        <v>0</v>
      </c>
    </row>
    <row r="38" spans="1:7" ht="15" customHeight="1" x14ac:dyDescent="0.35">
      <c r="A38" s="8"/>
      <c r="B38" s="9"/>
      <c r="C38" s="9"/>
      <c r="D38" s="9"/>
      <c r="E38" s="15"/>
      <c r="F38" s="16"/>
      <c r="G38" s="52"/>
    </row>
    <row r="39" spans="1:7" ht="51.75" customHeight="1" x14ac:dyDescent="0.35">
      <c r="A39" s="14" t="s">
        <v>16</v>
      </c>
      <c r="B39" s="13" t="s">
        <v>44</v>
      </c>
      <c r="C39" s="15" t="s">
        <v>33</v>
      </c>
      <c r="D39" s="15">
        <v>1</v>
      </c>
      <c r="E39" s="15"/>
      <c r="F39" s="16"/>
      <c r="G39" s="17">
        <f>E39*F39</f>
        <v>0</v>
      </c>
    </row>
    <row r="40" spans="1:7" ht="20.25" customHeight="1" x14ac:dyDescent="0.35">
      <c r="A40" s="8"/>
      <c r="B40" s="10"/>
      <c r="C40" s="9"/>
      <c r="D40" s="9"/>
      <c r="E40" s="15"/>
      <c r="F40" s="16" t="s">
        <v>60</v>
      </c>
      <c r="G40" s="52"/>
    </row>
    <row r="41" spans="1:7" ht="35.25" customHeight="1" x14ac:dyDescent="0.35">
      <c r="A41" s="14" t="s">
        <v>17</v>
      </c>
      <c r="B41" s="13" t="s">
        <v>49</v>
      </c>
      <c r="C41" s="26" t="s">
        <v>68</v>
      </c>
      <c r="D41" s="20"/>
      <c r="E41" s="20"/>
      <c r="F41" s="21"/>
      <c r="G41" s="22"/>
    </row>
    <row r="42" spans="1:7" ht="15" customHeight="1" x14ac:dyDescent="0.35">
      <c r="A42" s="8"/>
      <c r="B42" s="9"/>
      <c r="C42" s="27"/>
      <c r="D42" s="9"/>
      <c r="E42" s="15"/>
      <c r="F42" s="16"/>
      <c r="G42" s="52"/>
    </row>
    <row r="43" spans="1:7" ht="31.5" customHeight="1" x14ac:dyDescent="0.35">
      <c r="A43" s="14" t="s">
        <v>18</v>
      </c>
      <c r="B43" s="13" t="s">
        <v>48</v>
      </c>
      <c r="C43" s="26" t="s">
        <v>68</v>
      </c>
      <c r="D43" s="20"/>
      <c r="E43" s="20"/>
      <c r="F43" s="21"/>
      <c r="G43" s="22"/>
    </row>
    <row r="44" spans="1:7" ht="15" customHeight="1" x14ac:dyDescent="0.35">
      <c r="A44" s="8"/>
      <c r="B44" s="9"/>
      <c r="C44" s="9"/>
      <c r="D44" s="9"/>
      <c r="E44" s="15"/>
      <c r="F44" s="16"/>
      <c r="G44" s="52"/>
    </row>
    <row r="45" spans="1:7" ht="51.75" customHeight="1" x14ac:dyDescent="0.35">
      <c r="A45" s="14" t="s">
        <v>19</v>
      </c>
      <c r="B45" s="13" t="s">
        <v>64</v>
      </c>
      <c r="C45" s="15" t="s">
        <v>33</v>
      </c>
      <c r="D45" s="15">
        <v>1</v>
      </c>
      <c r="E45" s="15"/>
      <c r="F45" s="16"/>
      <c r="G45" s="17">
        <f>E45*F45</f>
        <v>0</v>
      </c>
    </row>
    <row r="46" spans="1:7" ht="29.25" customHeight="1" x14ac:dyDescent="0.35">
      <c r="A46" s="8" t="s">
        <v>20</v>
      </c>
      <c r="B46" s="10" t="s">
        <v>63</v>
      </c>
      <c r="C46" s="9" t="s">
        <v>33</v>
      </c>
      <c r="D46" s="9">
        <v>1</v>
      </c>
      <c r="E46" s="15"/>
      <c r="F46" s="16"/>
      <c r="G46" s="17">
        <f>E46*F46</f>
        <v>0</v>
      </c>
    </row>
    <row r="47" spans="1:7" ht="15.75" customHeight="1" x14ac:dyDescent="0.35">
      <c r="A47" s="8"/>
      <c r="B47" s="10"/>
      <c r="C47" s="9"/>
      <c r="D47" s="9"/>
      <c r="E47" s="15"/>
      <c r="F47" s="16"/>
      <c r="G47" s="17"/>
    </row>
    <row r="48" spans="1:7" ht="30.75" customHeight="1" x14ac:dyDescent="0.35">
      <c r="A48" s="14" t="s">
        <v>21</v>
      </c>
      <c r="B48" s="13" t="s">
        <v>66</v>
      </c>
      <c r="C48" s="15" t="s">
        <v>33</v>
      </c>
      <c r="D48" s="15">
        <v>1</v>
      </c>
      <c r="E48" s="15"/>
      <c r="F48" s="16"/>
      <c r="G48" s="17">
        <f>E48*F48</f>
        <v>0</v>
      </c>
    </row>
    <row r="49" spans="1:7" ht="15" customHeight="1" x14ac:dyDescent="0.35">
      <c r="A49" s="8"/>
      <c r="B49" s="9"/>
      <c r="C49" s="9"/>
      <c r="D49" s="9"/>
      <c r="E49" s="15"/>
      <c r="F49" s="16"/>
      <c r="G49" s="52"/>
    </row>
    <row r="50" spans="1:7" ht="33.75" customHeight="1" x14ac:dyDescent="0.35">
      <c r="A50" s="14" t="s">
        <v>22</v>
      </c>
      <c r="B50" s="13" t="s">
        <v>43</v>
      </c>
      <c r="C50" s="15" t="s">
        <v>33</v>
      </c>
      <c r="D50" s="15">
        <v>1</v>
      </c>
      <c r="E50" s="15"/>
      <c r="F50" s="16"/>
      <c r="G50" s="17">
        <f>E50*F50</f>
        <v>0</v>
      </c>
    </row>
    <row r="51" spans="1:7" ht="15" customHeight="1" x14ac:dyDescent="0.35">
      <c r="A51" s="8" t="s">
        <v>23</v>
      </c>
      <c r="B51" s="9" t="s">
        <v>35</v>
      </c>
      <c r="C51" s="9" t="s">
        <v>33</v>
      </c>
      <c r="D51" s="9">
        <v>1</v>
      </c>
      <c r="E51" s="15"/>
      <c r="F51" s="16"/>
      <c r="G51" s="17">
        <f>E51*F51</f>
        <v>0</v>
      </c>
    </row>
    <row r="52" spans="1:7" ht="15" customHeight="1" x14ac:dyDescent="0.35">
      <c r="A52" s="8" t="s">
        <v>24</v>
      </c>
      <c r="B52" s="9" t="s">
        <v>36</v>
      </c>
      <c r="C52" s="9" t="s">
        <v>33</v>
      </c>
      <c r="D52" s="9">
        <v>1</v>
      </c>
      <c r="E52" s="15"/>
      <c r="F52" s="16"/>
      <c r="G52" s="17">
        <f>E52*F52</f>
        <v>0</v>
      </c>
    </row>
    <row r="53" spans="1:7" ht="15" customHeight="1" x14ac:dyDescent="0.35">
      <c r="A53" s="8"/>
      <c r="B53" s="9"/>
      <c r="C53" s="9"/>
      <c r="D53" s="9"/>
      <c r="E53" s="15"/>
      <c r="F53" s="16"/>
      <c r="G53" s="52"/>
    </row>
    <row r="54" spans="1:7" ht="37.5" customHeight="1" x14ac:dyDescent="0.35">
      <c r="A54" s="14" t="s">
        <v>25</v>
      </c>
      <c r="B54" s="13" t="s">
        <v>42</v>
      </c>
      <c r="C54" s="15" t="s">
        <v>33</v>
      </c>
      <c r="D54" s="15">
        <v>1</v>
      </c>
      <c r="E54" s="15"/>
      <c r="F54" s="16"/>
      <c r="G54" s="17">
        <f>E54*F54</f>
        <v>0</v>
      </c>
    </row>
    <row r="55" spans="1:7" ht="18" customHeight="1" x14ac:dyDescent="0.35">
      <c r="A55" s="8"/>
      <c r="B55" s="9"/>
      <c r="C55" s="9"/>
      <c r="D55" s="9"/>
      <c r="E55" s="15"/>
      <c r="F55" s="16"/>
      <c r="G55" s="52"/>
    </row>
    <row r="56" spans="1:7" ht="55.5" customHeight="1" x14ac:dyDescent="0.35">
      <c r="A56" s="14" t="s">
        <v>26</v>
      </c>
      <c r="B56" s="13" t="s">
        <v>62</v>
      </c>
      <c r="C56" s="15" t="s">
        <v>33</v>
      </c>
      <c r="D56" s="15">
        <v>1</v>
      </c>
      <c r="E56" s="15"/>
      <c r="F56" s="16"/>
      <c r="G56" s="17">
        <f>E56*F56</f>
        <v>0</v>
      </c>
    </row>
    <row r="57" spans="1:7" ht="15" customHeight="1" x14ac:dyDescent="0.35">
      <c r="A57" s="8"/>
      <c r="B57" s="9"/>
      <c r="C57" s="9"/>
      <c r="D57" s="9"/>
      <c r="E57" s="15"/>
      <c r="F57" s="16"/>
      <c r="G57" s="52"/>
    </row>
    <row r="58" spans="1:7" ht="15" customHeight="1" x14ac:dyDescent="0.35">
      <c r="A58" s="8" t="s">
        <v>27</v>
      </c>
      <c r="B58" s="24" t="s">
        <v>54</v>
      </c>
      <c r="C58" s="9"/>
      <c r="D58" s="9"/>
      <c r="E58" s="15"/>
      <c r="F58" s="16"/>
      <c r="G58" s="17">
        <f>SUM(G60:G65)</f>
        <v>0</v>
      </c>
    </row>
    <row r="59" spans="1:7" ht="15" customHeight="1" x14ac:dyDescent="0.35">
      <c r="A59" s="8"/>
      <c r="B59" s="9"/>
      <c r="C59" s="9"/>
      <c r="D59" s="9"/>
      <c r="E59" s="15"/>
      <c r="F59" s="16"/>
      <c r="G59" s="52"/>
    </row>
    <row r="60" spans="1:7" ht="50.25" customHeight="1" x14ac:dyDescent="0.35">
      <c r="A60" s="14" t="s">
        <v>28</v>
      </c>
      <c r="B60" s="13" t="s">
        <v>65</v>
      </c>
      <c r="C60" s="15" t="s">
        <v>33</v>
      </c>
      <c r="D60" s="15">
        <v>1</v>
      </c>
      <c r="E60" s="15"/>
      <c r="F60" s="16"/>
      <c r="G60" s="17">
        <f>E60*F60</f>
        <v>0</v>
      </c>
    </row>
    <row r="61" spans="1:7" ht="15" customHeight="1" x14ac:dyDescent="0.35">
      <c r="A61" s="8" t="s">
        <v>29</v>
      </c>
      <c r="B61" s="10" t="s">
        <v>61</v>
      </c>
      <c r="C61" s="9" t="s">
        <v>33</v>
      </c>
      <c r="D61" s="9">
        <v>1</v>
      </c>
      <c r="E61" s="15"/>
      <c r="F61" s="16"/>
      <c r="G61" s="17">
        <f>E61*F61</f>
        <v>0</v>
      </c>
    </row>
    <row r="62" spans="1:7" ht="15" customHeight="1" x14ac:dyDescent="0.35">
      <c r="A62" s="8"/>
      <c r="B62" s="9"/>
      <c r="C62" s="9"/>
      <c r="D62" s="9"/>
      <c r="E62" s="15"/>
      <c r="F62" s="16"/>
      <c r="G62" s="52"/>
    </row>
    <row r="63" spans="1:7" ht="63.75" customHeight="1" x14ac:dyDescent="0.35">
      <c r="A63" s="14" t="s">
        <v>30</v>
      </c>
      <c r="B63" s="13" t="s">
        <v>40</v>
      </c>
      <c r="C63" s="15" t="s">
        <v>33</v>
      </c>
      <c r="D63" s="15">
        <v>1</v>
      </c>
      <c r="E63" s="15"/>
      <c r="F63" s="16"/>
      <c r="G63" s="17">
        <f>E63*F63</f>
        <v>0</v>
      </c>
    </row>
    <row r="64" spans="1:7" ht="15" customHeight="1" x14ac:dyDescent="0.35">
      <c r="A64" s="8"/>
      <c r="B64" s="9"/>
      <c r="C64" s="9"/>
      <c r="D64" s="9"/>
      <c r="E64" s="15"/>
      <c r="F64" s="16"/>
      <c r="G64" s="52"/>
    </row>
    <row r="65" spans="1:7" ht="64.5" customHeight="1" x14ac:dyDescent="0.35">
      <c r="A65" s="14" t="s">
        <v>31</v>
      </c>
      <c r="B65" s="13" t="s">
        <v>41</v>
      </c>
      <c r="C65" s="15" t="s">
        <v>33</v>
      </c>
      <c r="D65" s="15">
        <v>1</v>
      </c>
      <c r="E65" s="15"/>
      <c r="F65" s="16"/>
      <c r="G65" s="17">
        <f>E65*F65</f>
        <v>0</v>
      </c>
    </row>
    <row r="66" spans="1:7" ht="64.5" customHeight="1" thickBot="1" x14ac:dyDescent="0.4">
      <c r="A66" s="14"/>
      <c r="B66" s="13"/>
      <c r="C66" s="15"/>
      <c r="D66" s="15"/>
      <c r="E66" s="15"/>
      <c r="F66" s="16"/>
      <c r="G66" s="17"/>
    </row>
    <row r="67" spans="1:7" ht="21.75" customHeight="1" thickBot="1" x14ac:dyDescent="0.4">
      <c r="A67" s="11"/>
      <c r="B67" s="25" t="s">
        <v>53</v>
      </c>
      <c r="C67" s="12"/>
      <c r="D67" s="12"/>
      <c r="E67" s="61"/>
      <c r="F67" s="62"/>
      <c r="G67" s="51">
        <f>G58+G31</f>
        <v>0</v>
      </c>
    </row>
    <row r="68" spans="1:7" ht="15" customHeight="1" thickBot="1" x14ac:dyDescent="0.4">
      <c r="A68" s="8"/>
      <c r="B68" s="9"/>
      <c r="C68" s="9"/>
      <c r="D68" s="9"/>
      <c r="E68" s="15"/>
      <c r="F68" s="16"/>
      <c r="G68" s="50"/>
    </row>
    <row r="69" spans="1:7" ht="30" customHeight="1" x14ac:dyDescent="0.35">
      <c r="A69" s="8"/>
      <c r="B69" s="28" t="s">
        <v>70</v>
      </c>
      <c r="C69" s="9"/>
      <c r="D69" s="29"/>
      <c r="E69" s="83" t="s">
        <v>77</v>
      </c>
      <c r="F69" s="84"/>
      <c r="G69" s="47">
        <f>G67+total1</f>
        <v>0</v>
      </c>
    </row>
    <row r="70" spans="1:7" s="34" customFormat="1" ht="30" customHeight="1" x14ac:dyDescent="0.3">
      <c r="A70" s="30"/>
      <c r="B70" s="31"/>
      <c r="C70" s="32"/>
      <c r="D70" s="33"/>
      <c r="E70" s="85" t="s">
        <v>78</v>
      </c>
      <c r="F70" s="86"/>
      <c r="G70" s="48">
        <f>G69*0.2</f>
        <v>0</v>
      </c>
    </row>
    <row r="71" spans="1:7" s="34" customFormat="1" ht="30" customHeight="1" thickBot="1" x14ac:dyDescent="0.35">
      <c r="A71" s="35"/>
      <c r="B71" s="36"/>
      <c r="C71" s="37"/>
      <c r="D71" s="38"/>
      <c r="E71" s="87" t="s">
        <v>79</v>
      </c>
      <c r="F71" s="88"/>
      <c r="G71" s="49">
        <f>G69+G70</f>
        <v>0</v>
      </c>
    </row>
    <row r="72" spans="1:7" ht="15" customHeight="1" x14ac:dyDescent="0.35">
      <c r="A72" s="8"/>
      <c r="B72" s="39"/>
      <c r="C72" s="9"/>
      <c r="D72" s="9"/>
      <c r="E72" s="15"/>
      <c r="F72" s="16"/>
      <c r="G72" s="17"/>
    </row>
    <row r="73" spans="1:7" ht="15" customHeight="1" x14ac:dyDescent="0.35">
      <c r="A73" s="40"/>
      <c r="B73" s="24" t="s">
        <v>69</v>
      </c>
      <c r="C73" s="9"/>
      <c r="D73" s="9"/>
      <c r="E73" s="15"/>
      <c r="F73" s="16"/>
      <c r="G73" s="17"/>
    </row>
    <row r="74" spans="1:7" ht="15" customHeight="1" x14ac:dyDescent="0.35">
      <c r="A74" s="8"/>
      <c r="B74" s="39"/>
      <c r="C74" s="9"/>
      <c r="D74" s="9"/>
      <c r="E74" s="15"/>
      <c r="F74" s="16"/>
      <c r="G74" s="17"/>
    </row>
    <row r="75" spans="1:7" ht="15" customHeight="1" x14ac:dyDescent="0.35">
      <c r="A75" s="41" t="s">
        <v>32</v>
      </c>
      <c r="B75" s="9" t="s">
        <v>71</v>
      </c>
      <c r="C75" s="9"/>
      <c r="D75" s="9"/>
      <c r="E75" s="15"/>
      <c r="F75" s="16"/>
      <c r="G75" s="17"/>
    </row>
    <row r="76" spans="1:7" ht="15" customHeight="1" x14ac:dyDescent="0.35">
      <c r="A76" s="8"/>
      <c r="B76" s="39"/>
      <c r="C76" s="9"/>
      <c r="D76" s="9"/>
      <c r="E76" s="15"/>
      <c r="F76" s="16"/>
      <c r="G76" s="17"/>
    </row>
    <row r="77" spans="1:7" ht="58" x14ac:dyDescent="0.35">
      <c r="A77" s="8"/>
      <c r="B77" s="42" t="s">
        <v>72</v>
      </c>
      <c r="C77" s="15" t="s">
        <v>33</v>
      </c>
      <c r="D77" s="15">
        <v>1</v>
      </c>
      <c r="E77" s="15"/>
      <c r="F77" s="16"/>
      <c r="G77" s="17">
        <f>E77*F77</f>
        <v>0</v>
      </c>
    </row>
    <row r="78" spans="1:7" ht="15" customHeight="1" thickBot="1" x14ac:dyDescent="0.4">
      <c r="A78" s="8"/>
      <c r="B78" s="39"/>
      <c r="C78" s="9"/>
      <c r="D78" s="9"/>
      <c r="E78" s="15"/>
      <c r="F78" s="16"/>
      <c r="G78" s="17"/>
    </row>
    <row r="79" spans="1:7" s="45" customFormat="1" ht="15" thickBot="1" x14ac:dyDescent="0.4">
      <c r="A79" s="14"/>
      <c r="B79" s="43" t="s">
        <v>73</v>
      </c>
      <c r="C79" s="15"/>
      <c r="D79" s="15"/>
      <c r="E79" s="15"/>
      <c r="F79" s="16"/>
      <c r="G79" s="44">
        <f>SUBTOTAL(9,G75:G77)</f>
        <v>0</v>
      </c>
    </row>
    <row r="80" spans="1:7" ht="15" customHeight="1" x14ac:dyDescent="0.35">
      <c r="A80" s="8"/>
      <c r="B80" s="39"/>
      <c r="C80" s="9"/>
      <c r="D80" s="9"/>
      <c r="E80" s="15"/>
      <c r="F80" s="16"/>
      <c r="G80" s="17"/>
    </row>
    <row r="81" spans="1:7" ht="15" customHeight="1" x14ac:dyDescent="0.35">
      <c r="A81" s="8"/>
      <c r="B81" s="45"/>
      <c r="C81" s="9"/>
      <c r="D81" s="9"/>
      <c r="E81" s="15"/>
      <c r="F81" s="16"/>
      <c r="G81" s="17"/>
    </row>
    <row r="82" spans="1:7" ht="17" x14ac:dyDescent="0.35">
      <c r="A82" s="8"/>
      <c r="B82" s="46" t="s">
        <v>74</v>
      </c>
      <c r="C82" s="9"/>
      <c r="D82" s="9"/>
      <c r="E82" s="15"/>
      <c r="F82" s="16"/>
      <c r="G82" s="55">
        <f>G79</f>
        <v>0</v>
      </c>
    </row>
    <row r="83" spans="1:7" ht="15" customHeight="1" thickBot="1" x14ac:dyDescent="0.4">
      <c r="A83" s="8"/>
      <c r="B83" s="9"/>
      <c r="C83" s="9"/>
      <c r="D83" s="9"/>
      <c r="E83" s="15"/>
      <c r="F83" s="16"/>
      <c r="G83" s="52"/>
    </row>
    <row r="84" spans="1:7" ht="30" customHeight="1" x14ac:dyDescent="0.35">
      <c r="A84" s="8"/>
      <c r="B84" s="63" t="s">
        <v>75</v>
      </c>
      <c r="C84" s="64"/>
      <c r="D84" s="29"/>
      <c r="E84" s="65" t="s">
        <v>77</v>
      </c>
      <c r="F84" s="66"/>
      <c r="G84" s="47">
        <f>G69+G82</f>
        <v>0</v>
      </c>
    </row>
    <row r="85" spans="1:7" s="34" customFormat="1" ht="30" customHeight="1" x14ac:dyDescent="0.3">
      <c r="A85" s="30"/>
      <c r="B85" s="31"/>
      <c r="C85" s="32"/>
      <c r="D85" s="33"/>
      <c r="E85" s="67" t="s">
        <v>78</v>
      </c>
      <c r="F85" s="68"/>
      <c r="G85" s="48">
        <f>G84*0.2</f>
        <v>0</v>
      </c>
    </row>
    <row r="86" spans="1:7" s="34" customFormat="1" ht="30" customHeight="1" thickBot="1" x14ac:dyDescent="0.35">
      <c r="A86" s="35"/>
      <c r="B86" s="36"/>
      <c r="C86" s="37"/>
      <c r="D86" s="38"/>
      <c r="E86" s="69" t="s">
        <v>79</v>
      </c>
      <c r="F86" s="70"/>
      <c r="G86" s="49">
        <f>G84+G85</f>
        <v>0</v>
      </c>
    </row>
    <row r="87" spans="1:7" ht="15" customHeight="1" x14ac:dyDescent="0.35"/>
    <row r="88" spans="1:7" ht="15" customHeight="1" x14ac:dyDescent="0.35"/>
    <row r="89" spans="1:7" ht="15" customHeight="1" x14ac:dyDescent="0.35"/>
    <row r="90" spans="1:7" ht="15" customHeight="1" x14ac:dyDescent="0.35"/>
    <row r="91" spans="1:7" ht="15" customHeight="1" x14ac:dyDescent="0.35"/>
    <row r="92" spans="1:7" ht="15" customHeight="1" x14ac:dyDescent="0.35"/>
    <row r="93" spans="1:7" ht="15" customHeight="1" x14ac:dyDescent="0.35"/>
    <row r="94" spans="1:7" ht="15" customHeight="1" x14ac:dyDescent="0.35"/>
    <row r="95" spans="1:7" ht="15" customHeight="1" x14ac:dyDescent="0.35"/>
    <row r="96" spans="1:7" ht="15" customHeight="1" x14ac:dyDescent="0.35"/>
    <row r="97" ht="15" customHeight="1" x14ac:dyDescent="0.35"/>
    <row r="98" ht="15" customHeight="1" x14ac:dyDescent="0.35"/>
    <row r="99" ht="15" customHeight="1" x14ac:dyDescent="0.35"/>
    <row r="100" ht="15" customHeight="1" x14ac:dyDescent="0.35"/>
    <row r="101" ht="15" customHeight="1" x14ac:dyDescent="0.35"/>
    <row r="102" ht="15" customHeight="1" x14ac:dyDescent="0.35"/>
    <row r="103" ht="15" customHeight="1" x14ac:dyDescent="0.35"/>
    <row r="104" ht="15" customHeight="1" x14ac:dyDescent="0.35"/>
    <row r="105" ht="15" customHeight="1" x14ac:dyDescent="0.35"/>
    <row r="106" ht="15" customHeight="1" x14ac:dyDescent="0.35"/>
    <row r="107" ht="15" customHeight="1" x14ac:dyDescent="0.35"/>
    <row r="108" ht="15" customHeight="1" x14ac:dyDescent="0.35"/>
    <row r="109" ht="15" customHeight="1" x14ac:dyDescent="0.35"/>
    <row r="110" ht="15" customHeight="1" x14ac:dyDescent="0.35"/>
    <row r="111" ht="15" customHeight="1" x14ac:dyDescent="0.35"/>
    <row r="112" ht="15" customHeight="1" x14ac:dyDescent="0.35"/>
    <row r="113" ht="15" customHeight="1" x14ac:dyDescent="0.35"/>
    <row r="114" ht="15" customHeight="1" x14ac:dyDescent="0.35"/>
    <row r="115" ht="15" customHeight="1" x14ac:dyDescent="0.35"/>
    <row r="116" ht="15" customHeight="1" x14ac:dyDescent="0.35"/>
    <row r="117" ht="15" customHeight="1" x14ac:dyDescent="0.35"/>
    <row r="118" ht="15" customHeight="1" x14ac:dyDescent="0.35"/>
    <row r="119" ht="15" customHeight="1" x14ac:dyDescent="0.35"/>
    <row r="120" ht="15" customHeight="1" x14ac:dyDescent="0.35"/>
    <row r="121" ht="15" customHeight="1" x14ac:dyDescent="0.35"/>
    <row r="122" ht="15" customHeight="1" x14ac:dyDescent="0.35"/>
    <row r="123" ht="15" customHeight="1" x14ac:dyDescent="0.35"/>
    <row r="124" ht="15" customHeight="1" x14ac:dyDescent="0.35"/>
    <row r="125" ht="15" customHeight="1" x14ac:dyDescent="0.35"/>
    <row r="126" ht="15" customHeight="1" x14ac:dyDescent="0.35"/>
    <row r="127" ht="15" customHeight="1" x14ac:dyDescent="0.35"/>
    <row r="128" ht="15" customHeight="1" x14ac:dyDescent="0.35"/>
    <row r="129" ht="15" customHeight="1" x14ac:dyDescent="0.35"/>
    <row r="130" ht="15" customHeight="1" x14ac:dyDescent="0.35"/>
    <row r="131" ht="15" customHeight="1" x14ac:dyDescent="0.35"/>
    <row r="132" ht="15" customHeight="1" x14ac:dyDescent="0.35"/>
    <row r="133" ht="15" customHeight="1" x14ac:dyDescent="0.35"/>
    <row r="134" ht="15" customHeight="1" x14ac:dyDescent="0.35"/>
    <row r="135" ht="15" customHeight="1" x14ac:dyDescent="0.35"/>
    <row r="136" ht="15" customHeight="1" x14ac:dyDescent="0.35"/>
    <row r="137" ht="15" customHeight="1" x14ac:dyDescent="0.35"/>
    <row r="138" ht="15" customHeight="1" x14ac:dyDescent="0.35"/>
    <row r="139" ht="15" customHeight="1" x14ac:dyDescent="0.35"/>
    <row r="140" ht="15" customHeight="1" x14ac:dyDescent="0.35"/>
    <row r="141" ht="15" customHeight="1" x14ac:dyDescent="0.35"/>
    <row r="142" ht="15" customHeight="1" x14ac:dyDescent="0.35"/>
    <row r="143" ht="15" customHeight="1" x14ac:dyDescent="0.35"/>
    <row r="144" ht="15" customHeight="1" x14ac:dyDescent="0.35"/>
    <row r="145" ht="15" customHeight="1" x14ac:dyDescent="0.35"/>
    <row r="146" ht="15" customHeight="1" x14ac:dyDescent="0.35"/>
    <row r="147" ht="15" customHeight="1" x14ac:dyDescent="0.35"/>
    <row r="148" ht="15" customHeight="1" x14ac:dyDescent="0.35"/>
    <row r="149" ht="15" customHeight="1" x14ac:dyDescent="0.35"/>
    <row r="150" ht="15" customHeight="1" x14ac:dyDescent="0.35"/>
    <row r="151" ht="15" customHeight="1" x14ac:dyDescent="0.35"/>
    <row r="152" ht="15" customHeight="1" x14ac:dyDescent="0.35"/>
    <row r="153" ht="15" customHeight="1" x14ac:dyDescent="0.35"/>
    <row r="154" ht="15" customHeight="1" x14ac:dyDescent="0.35"/>
    <row r="155" ht="15" customHeight="1" x14ac:dyDescent="0.35"/>
    <row r="156" ht="15" customHeight="1" x14ac:dyDescent="0.35"/>
    <row r="157" ht="15" customHeight="1" x14ac:dyDescent="0.35"/>
    <row r="158" ht="15" customHeight="1" x14ac:dyDescent="0.35"/>
    <row r="159" ht="15" customHeight="1" x14ac:dyDescent="0.35"/>
    <row r="160" ht="15" customHeight="1" x14ac:dyDescent="0.35"/>
    <row r="161" ht="15" customHeight="1" x14ac:dyDescent="0.35"/>
    <row r="162" ht="15" customHeight="1" x14ac:dyDescent="0.35"/>
    <row r="163" ht="15" customHeight="1" x14ac:dyDescent="0.35"/>
    <row r="164" ht="15" customHeight="1" x14ac:dyDescent="0.35"/>
    <row r="165" ht="15" customHeight="1" x14ac:dyDescent="0.35"/>
    <row r="166" ht="15" customHeight="1" x14ac:dyDescent="0.35"/>
    <row r="167" ht="15" customHeight="1" x14ac:dyDescent="0.35"/>
    <row r="168" ht="15" customHeight="1" x14ac:dyDescent="0.35"/>
    <row r="169" ht="15" customHeight="1" x14ac:dyDescent="0.35"/>
    <row r="170" ht="15" customHeight="1" x14ac:dyDescent="0.35"/>
    <row r="171" ht="15" customHeight="1" x14ac:dyDescent="0.35"/>
    <row r="172" ht="15" customHeight="1" x14ac:dyDescent="0.35"/>
    <row r="173" ht="15" customHeight="1" x14ac:dyDescent="0.35"/>
    <row r="174" ht="15" customHeight="1" x14ac:dyDescent="0.35"/>
    <row r="175" ht="15" customHeight="1" x14ac:dyDescent="0.35"/>
    <row r="176" ht="15" customHeight="1" x14ac:dyDescent="0.35"/>
    <row r="177" ht="15" customHeight="1" x14ac:dyDescent="0.35"/>
    <row r="178" ht="15" customHeight="1" x14ac:dyDescent="0.35"/>
    <row r="179" ht="15" customHeight="1" x14ac:dyDescent="0.35"/>
    <row r="180" ht="15" customHeight="1" x14ac:dyDescent="0.35"/>
    <row r="181" ht="15" customHeight="1" x14ac:dyDescent="0.35"/>
    <row r="182" ht="15" customHeight="1" x14ac:dyDescent="0.35"/>
    <row r="183" ht="15" customHeight="1" x14ac:dyDescent="0.35"/>
    <row r="184" ht="15" customHeight="1" x14ac:dyDescent="0.35"/>
    <row r="185" ht="15" customHeight="1" x14ac:dyDescent="0.35"/>
    <row r="186" ht="15" customHeight="1" x14ac:dyDescent="0.35"/>
    <row r="187" ht="15" customHeight="1" x14ac:dyDescent="0.35"/>
    <row r="188" ht="15" customHeight="1" x14ac:dyDescent="0.35"/>
    <row r="189" ht="15" customHeight="1" x14ac:dyDescent="0.35"/>
    <row r="190" ht="15" customHeight="1" x14ac:dyDescent="0.35"/>
    <row r="191" ht="15" customHeight="1" x14ac:dyDescent="0.35"/>
    <row r="192" ht="15" customHeight="1" x14ac:dyDescent="0.35"/>
    <row r="193" ht="15" customHeight="1" x14ac:dyDescent="0.35"/>
    <row r="194" ht="15" customHeight="1" x14ac:dyDescent="0.35"/>
    <row r="195" ht="15" customHeight="1" x14ac:dyDescent="0.35"/>
    <row r="196" ht="15" customHeight="1" x14ac:dyDescent="0.35"/>
    <row r="197" ht="15" customHeight="1" x14ac:dyDescent="0.35"/>
    <row r="198" ht="15" customHeight="1" x14ac:dyDescent="0.35"/>
    <row r="199" ht="15" customHeight="1" x14ac:dyDescent="0.35"/>
    <row r="200" ht="15" customHeight="1" x14ac:dyDescent="0.35"/>
    <row r="201" ht="15" customHeight="1" x14ac:dyDescent="0.35"/>
    <row r="202" ht="15" customHeight="1" x14ac:dyDescent="0.35"/>
    <row r="203" ht="15" customHeight="1" x14ac:dyDescent="0.35"/>
    <row r="204" ht="15" customHeight="1" x14ac:dyDescent="0.35"/>
    <row r="205" ht="15" customHeight="1" x14ac:dyDescent="0.35"/>
    <row r="206" ht="15" customHeight="1" x14ac:dyDescent="0.35"/>
    <row r="207" ht="15" customHeight="1" x14ac:dyDescent="0.35"/>
    <row r="208" ht="15" customHeight="1" x14ac:dyDescent="0.35"/>
    <row r="209" ht="15" customHeight="1" x14ac:dyDescent="0.35"/>
    <row r="210" ht="15" customHeight="1" x14ac:dyDescent="0.35"/>
    <row r="211" ht="15" customHeight="1" x14ac:dyDescent="0.35"/>
    <row r="212" ht="15" customHeight="1" x14ac:dyDescent="0.35"/>
    <row r="213" ht="15" customHeight="1" x14ac:dyDescent="0.35"/>
    <row r="214" ht="15" customHeight="1" x14ac:dyDescent="0.35"/>
    <row r="215" ht="15" customHeight="1" x14ac:dyDescent="0.35"/>
    <row r="216" ht="15" customHeight="1" x14ac:dyDescent="0.35"/>
    <row r="217" ht="15" customHeight="1" x14ac:dyDescent="0.35"/>
    <row r="218" ht="15" customHeight="1" x14ac:dyDescent="0.35"/>
    <row r="219" ht="15" customHeight="1" x14ac:dyDescent="0.35"/>
    <row r="220" ht="15" customHeight="1" x14ac:dyDescent="0.35"/>
    <row r="221" ht="15" customHeight="1" x14ac:dyDescent="0.35"/>
    <row r="222" ht="15" customHeight="1" x14ac:dyDescent="0.35"/>
    <row r="223" ht="15" customHeight="1" x14ac:dyDescent="0.35"/>
    <row r="224" ht="15" customHeight="1" x14ac:dyDescent="0.35"/>
    <row r="225" ht="15" customHeight="1" x14ac:dyDescent="0.35"/>
    <row r="226" ht="15" customHeight="1" x14ac:dyDescent="0.35"/>
    <row r="227" ht="15" customHeight="1" x14ac:dyDescent="0.35"/>
    <row r="228" ht="15" customHeight="1" x14ac:dyDescent="0.35"/>
    <row r="229" ht="15" customHeight="1" x14ac:dyDescent="0.35"/>
    <row r="230" ht="15" customHeight="1" x14ac:dyDescent="0.35"/>
    <row r="231" ht="15" customHeight="1" x14ac:dyDescent="0.35"/>
    <row r="232" ht="15" customHeight="1" x14ac:dyDescent="0.35"/>
    <row r="233" ht="15" customHeight="1" x14ac:dyDescent="0.35"/>
    <row r="234" ht="15" customHeight="1" x14ac:dyDescent="0.35"/>
    <row r="235" ht="15" customHeight="1" x14ac:dyDescent="0.35"/>
    <row r="236" ht="15" customHeight="1" x14ac:dyDescent="0.35"/>
    <row r="237" ht="15" customHeight="1" x14ac:dyDescent="0.35"/>
    <row r="238" ht="15" customHeight="1" x14ac:dyDescent="0.35"/>
    <row r="239" ht="15" customHeight="1" x14ac:dyDescent="0.35"/>
    <row r="240" ht="15" customHeight="1" x14ac:dyDescent="0.35"/>
    <row r="241" ht="15" customHeight="1" x14ac:dyDescent="0.35"/>
    <row r="242" ht="15" customHeight="1" x14ac:dyDescent="0.35"/>
    <row r="243" ht="15" customHeight="1" x14ac:dyDescent="0.35"/>
    <row r="244" ht="15" customHeight="1" x14ac:dyDescent="0.35"/>
    <row r="245" ht="15" customHeight="1" x14ac:dyDescent="0.35"/>
    <row r="246" ht="15" customHeight="1" x14ac:dyDescent="0.35"/>
    <row r="247" ht="15" customHeight="1" x14ac:dyDescent="0.35"/>
    <row r="248" ht="15" customHeight="1" x14ac:dyDescent="0.35"/>
    <row r="249" ht="15" customHeight="1" x14ac:dyDescent="0.35"/>
    <row r="250" ht="15" customHeight="1" x14ac:dyDescent="0.35"/>
    <row r="251" ht="15" customHeight="1" x14ac:dyDescent="0.35"/>
    <row r="252" ht="15" customHeight="1" x14ac:dyDescent="0.35"/>
    <row r="253" ht="15" customHeight="1" x14ac:dyDescent="0.35"/>
    <row r="254" ht="15" customHeight="1" x14ac:dyDescent="0.35"/>
    <row r="255" ht="15" customHeight="1" x14ac:dyDescent="0.35"/>
    <row r="256" ht="15" customHeight="1" x14ac:dyDescent="0.35"/>
    <row r="257" ht="15" customHeight="1" x14ac:dyDescent="0.35"/>
    <row r="258" ht="15" customHeight="1" x14ac:dyDescent="0.35"/>
    <row r="259" ht="15" customHeight="1" x14ac:dyDescent="0.35"/>
    <row r="260" ht="15" customHeight="1" x14ac:dyDescent="0.35"/>
    <row r="261" ht="15" customHeight="1" x14ac:dyDescent="0.35"/>
    <row r="262" ht="15" customHeight="1" x14ac:dyDescent="0.35"/>
    <row r="263" ht="15" customHeight="1" x14ac:dyDescent="0.35"/>
    <row r="264" ht="15" customHeight="1" x14ac:dyDescent="0.35"/>
    <row r="265" ht="15" customHeight="1" x14ac:dyDescent="0.35"/>
    <row r="266" ht="15" customHeight="1" x14ac:dyDescent="0.35"/>
    <row r="267" ht="15" customHeight="1" x14ac:dyDescent="0.35"/>
    <row r="268" ht="15" customHeight="1" x14ac:dyDescent="0.35"/>
    <row r="269" ht="15" customHeight="1" x14ac:dyDescent="0.35"/>
    <row r="270" ht="15" customHeight="1" x14ac:dyDescent="0.35"/>
    <row r="271" ht="15" customHeight="1" x14ac:dyDescent="0.35"/>
    <row r="272" ht="15" customHeight="1" x14ac:dyDescent="0.35"/>
    <row r="273" ht="15" customHeight="1" x14ac:dyDescent="0.35"/>
    <row r="274" ht="15" customHeight="1" x14ac:dyDescent="0.35"/>
    <row r="275" ht="15" customHeight="1" x14ac:dyDescent="0.35"/>
    <row r="276" ht="15" customHeight="1" x14ac:dyDescent="0.35"/>
    <row r="277" ht="15" customHeight="1" x14ac:dyDescent="0.35"/>
    <row r="278" ht="15" customHeight="1" x14ac:dyDescent="0.35"/>
    <row r="279" ht="15" customHeight="1" x14ac:dyDescent="0.35"/>
    <row r="280" ht="15" customHeight="1" x14ac:dyDescent="0.35"/>
    <row r="281" ht="15" customHeight="1" x14ac:dyDescent="0.35"/>
    <row r="282" ht="15" customHeight="1" x14ac:dyDescent="0.35"/>
    <row r="283" ht="15" customHeight="1" x14ac:dyDescent="0.35"/>
    <row r="284" ht="15" customHeight="1" x14ac:dyDescent="0.35"/>
    <row r="285" ht="15" customHeight="1" x14ac:dyDescent="0.35"/>
    <row r="286" ht="15" customHeight="1" x14ac:dyDescent="0.35"/>
    <row r="287" ht="15" customHeight="1" x14ac:dyDescent="0.35"/>
    <row r="288" ht="15" customHeight="1" x14ac:dyDescent="0.35"/>
    <row r="289" ht="15" customHeight="1" x14ac:dyDescent="0.35"/>
    <row r="290" ht="15" customHeight="1" x14ac:dyDescent="0.35"/>
    <row r="291" ht="15" customHeight="1" x14ac:dyDescent="0.35"/>
    <row r="292" ht="15" customHeight="1" x14ac:dyDescent="0.35"/>
    <row r="293" ht="15" customHeight="1" x14ac:dyDescent="0.35"/>
    <row r="294" ht="15" customHeight="1" x14ac:dyDescent="0.35"/>
    <row r="295" ht="15" customHeight="1" x14ac:dyDescent="0.35"/>
    <row r="296" ht="15" customHeight="1" x14ac:dyDescent="0.35"/>
    <row r="297" ht="15" customHeight="1" x14ac:dyDescent="0.35"/>
    <row r="298" ht="15" customHeight="1" x14ac:dyDescent="0.35"/>
    <row r="299" ht="15" customHeight="1" x14ac:dyDescent="0.35"/>
    <row r="300" ht="15" customHeight="1" x14ac:dyDescent="0.35"/>
    <row r="301" ht="15" customHeight="1" x14ac:dyDescent="0.35"/>
    <row r="302" ht="15" customHeight="1" x14ac:dyDescent="0.35"/>
    <row r="303" ht="15" customHeight="1" x14ac:dyDescent="0.35"/>
    <row r="304" ht="15" customHeight="1" x14ac:dyDescent="0.35"/>
    <row r="305" ht="15" customHeight="1" x14ac:dyDescent="0.35"/>
    <row r="306" ht="15" customHeight="1" x14ac:dyDescent="0.35"/>
    <row r="307" ht="15" customHeight="1" x14ac:dyDescent="0.35"/>
    <row r="308" ht="15" customHeight="1" x14ac:dyDescent="0.35"/>
    <row r="309" ht="15" customHeight="1" x14ac:dyDescent="0.35"/>
    <row r="310" ht="15" customHeight="1" x14ac:dyDescent="0.35"/>
    <row r="311" ht="15" customHeight="1" x14ac:dyDescent="0.35"/>
    <row r="312" ht="15" customHeight="1" x14ac:dyDescent="0.35"/>
    <row r="313" ht="15" customHeight="1" x14ac:dyDescent="0.35"/>
    <row r="314" ht="15" customHeight="1" x14ac:dyDescent="0.35"/>
    <row r="315" ht="15" customHeight="1" x14ac:dyDescent="0.35"/>
    <row r="316" ht="15" customHeight="1" x14ac:dyDescent="0.35"/>
    <row r="317" ht="15" customHeight="1" x14ac:dyDescent="0.35"/>
    <row r="318" ht="15" customHeight="1" x14ac:dyDescent="0.35"/>
    <row r="319" ht="15" customHeight="1" x14ac:dyDescent="0.35"/>
    <row r="320" ht="15" customHeight="1" x14ac:dyDescent="0.35"/>
    <row r="321" ht="15" customHeight="1" x14ac:dyDescent="0.35"/>
    <row r="322" ht="15" customHeight="1" x14ac:dyDescent="0.35"/>
    <row r="323" ht="15" customHeight="1" x14ac:dyDescent="0.35"/>
    <row r="324" ht="15" customHeight="1" x14ac:dyDescent="0.35"/>
    <row r="325" ht="15" customHeight="1" x14ac:dyDescent="0.35"/>
    <row r="326" ht="15" customHeight="1" x14ac:dyDescent="0.35"/>
    <row r="327" ht="15" customHeight="1" x14ac:dyDescent="0.35"/>
    <row r="328" ht="15" customHeight="1" x14ac:dyDescent="0.35"/>
    <row r="329" ht="15" customHeight="1" x14ac:dyDescent="0.35"/>
    <row r="330" ht="15" customHeight="1" x14ac:dyDescent="0.35"/>
    <row r="331" ht="15" customHeight="1" x14ac:dyDescent="0.35"/>
    <row r="332" ht="15" customHeight="1" x14ac:dyDescent="0.35"/>
    <row r="333" ht="15" customHeight="1" x14ac:dyDescent="0.35"/>
    <row r="334" ht="15" customHeight="1" x14ac:dyDescent="0.35"/>
    <row r="335" ht="15" customHeight="1" x14ac:dyDescent="0.35"/>
    <row r="336" ht="15" customHeight="1" x14ac:dyDescent="0.35"/>
    <row r="337" ht="15" customHeight="1" x14ac:dyDescent="0.35"/>
    <row r="338" ht="15" customHeight="1" x14ac:dyDescent="0.35"/>
    <row r="339" ht="15" customHeight="1" x14ac:dyDescent="0.35"/>
    <row r="340" ht="15" customHeight="1" x14ac:dyDescent="0.35"/>
    <row r="341" ht="15" customHeight="1" x14ac:dyDescent="0.35"/>
    <row r="342" ht="15" customHeight="1" x14ac:dyDescent="0.35"/>
    <row r="343" ht="15" customHeight="1" x14ac:dyDescent="0.35"/>
    <row r="344" ht="15" customHeight="1" x14ac:dyDescent="0.35"/>
    <row r="345" ht="15" customHeight="1" x14ac:dyDescent="0.35"/>
    <row r="346" ht="15" customHeight="1" x14ac:dyDescent="0.35"/>
    <row r="347" ht="15" customHeight="1" x14ac:dyDescent="0.35"/>
    <row r="348" ht="15" customHeight="1" x14ac:dyDescent="0.35"/>
    <row r="349" ht="15" customHeight="1" x14ac:dyDescent="0.35"/>
    <row r="350" ht="15" customHeight="1" x14ac:dyDescent="0.35"/>
    <row r="351" ht="15" customHeight="1" x14ac:dyDescent="0.35"/>
    <row r="352" ht="15" customHeight="1" x14ac:dyDescent="0.35"/>
    <row r="353" ht="15" customHeight="1" x14ac:dyDescent="0.35"/>
    <row r="354" ht="15" customHeight="1" x14ac:dyDescent="0.35"/>
    <row r="355" ht="15" customHeight="1" x14ac:dyDescent="0.35"/>
    <row r="356" ht="15" customHeight="1" x14ac:dyDescent="0.35"/>
    <row r="357" ht="15" customHeight="1" x14ac:dyDescent="0.35"/>
    <row r="358" ht="15" customHeight="1" x14ac:dyDescent="0.35"/>
    <row r="359" ht="15" customHeight="1" x14ac:dyDescent="0.35"/>
    <row r="360" ht="15" customHeight="1" x14ac:dyDescent="0.35"/>
    <row r="361" ht="15" customHeight="1" x14ac:dyDescent="0.35"/>
    <row r="362" ht="15" customHeight="1" x14ac:dyDescent="0.35"/>
    <row r="363" ht="15" customHeight="1" x14ac:dyDescent="0.35"/>
    <row r="364" ht="15" customHeight="1" x14ac:dyDescent="0.35"/>
    <row r="365" ht="15" customHeight="1" x14ac:dyDescent="0.35"/>
    <row r="366" ht="15" customHeight="1" x14ac:dyDescent="0.35"/>
    <row r="367" ht="15" customHeight="1" x14ac:dyDescent="0.35"/>
    <row r="368" ht="15" customHeight="1" x14ac:dyDescent="0.35"/>
    <row r="369" ht="15" customHeight="1" x14ac:dyDescent="0.35"/>
    <row r="370" ht="15" customHeight="1" x14ac:dyDescent="0.35"/>
    <row r="371" ht="15" customHeight="1" x14ac:dyDescent="0.35"/>
    <row r="372" ht="15" customHeight="1" x14ac:dyDescent="0.35"/>
    <row r="373" ht="15" customHeight="1" x14ac:dyDescent="0.35"/>
    <row r="374" ht="15" customHeight="1" x14ac:dyDescent="0.35"/>
    <row r="375" ht="15" customHeight="1" x14ac:dyDescent="0.35"/>
    <row r="376" ht="15" customHeight="1" x14ac:dyDescent="0.35"/>
    <row r="377" ht="15" customHeight="1" x14ac:dyDescent="0.35"/>
    <row r="378" ht="15" customHeight="1" x14ac:dyDescent="0.35"/>
    <row r="379" ht="15" customHeight="1" x14ac:dyDescent="0.35"/>
    <row r="380" ht="15" customHeight="1" x14ac:dyDescent="0.35"/>
    <row r="381" ht="15" customHeight="1" x14ac:dyDescent="0.35"/>
    <row r="382" ht="15" customHeight="1" x14ac:dyDescent="0.35"/>
    <row r="383" ht="15" customHeight="1" x14ac:dyDescent="0.35"/>
    <row r="384" ht="15" customHeight="1" x14ac:dyDescent="0.35"/>
    <row r="385" ht="15" customHeight="1" x14ac:dyDescent="0.35"/>
    <row r="386" ht="15" customHeight="1" x14ac:dyDescent="0.35"/>
    <row r="387" ht="15" customHeight="1" x14ac:dyDescent="0.35"/>
    <row r="388" ht="15" customHeight="1" x14ac:dyDescent="0.35"/>
    <row r="389" ht="15" customHeight="1" x14ac:dyDescent="0.35"/>
    <row r="390" ht="15" customHeight="1" x14ac:dyDescent="0.35"/>
    <row r="391" ht="15" customHeight="1" x14ac:dyDescent="0.35"/>
    <row r="392" ht="15" customHeight="1" x14ac:dyDescent="0.35"/>
    <row r="393" ht="15" customHeight="1" x14ac:dyDescent="0.35"/>
    <row r="394" ht="15" customHeight="1" x14ac:dyDescent="0.35"/>
    <row r="395" ht="15" customHeight="1" x14ac:dyDescent="0.35"/>
    <row r="396" ht="15" customHeight="1" x14ac:dyDescent="0.35"/>
    <row r="397" ht="15" customHeight="1" x14ac:dyDescent="0.35"/>
    <row r="398" ht="15" customHeight="1" x14ac:dyDescent="0.35"/>
    <row r="399" ht="15" customHeight="1" x14ac:dyDescent="0.35"/>
    <row r="400" ht="15" customHeight="1" x14ac:dyDescent="0.35"/>
    <row r="401" ht="15" customHeight="1" x14ac:dyDescent="0.35"/>
    <row r="402" ht="15" customHeight="1" x14ac:dyDescent="0.35"/>
    <row r="403" ht="15" customHeight="1" x14ac:dyDescent="0.35"/>
    <row r="404" ht="15" customHeight="1" x14ac:dyDescent="0.35"/>
    <row r="405" ht="15" customHeight="1" x14ac:dyDescent="0.35"/>
    <row r="406" ht="15" customHeight="1" x14ac:dyDescent="0.35"/>
    <row r="407" ht="15" customHeight="1" x14ac:dyDescent="0.35"/>
    <row r="408" ht="15" customHeight="1" x14ac:dyDescent="0.35"/>
    <row r="409" ht="15" customHeight="1" x14ac:dyDescent="0.35"/>
    <row r="410" ht="15" customHeight="1" x14ac:dyDescent="0.35"/>
    <row r="411" ht="15" customHeight="1" x14ac:dyDescent="0.35"/>
    <row r="412" ht="15" customHeight="1" x14ac:dyDescent="0.35"/>
    <row r="413" ht="15" customHeight="1" x14ac:dyDescent="0.35"/>
    <row r="414" ht="15" customHeight="1" x14ac:dyDescent="0.35"/>
    <row r="415" ht="15" customHeight="1" x14ac:dyDescent="0.35"/>
    <row r="416" ht="15" customHeight="1" x14ac:dyDescent="0.35"/>
    <row r="417" ht="15" customHeight="1" x14ac:dyDescent="0.35"/>
    <row r="418" ht="15" customHeight="1" x14ac:dyDescent="0.35"/>
    <row r="419" ht="15" customHeight="1" x14ac:dyDescent="0.35"/>
    <row r="420" ht="15" customHeight="1" x14ac:dyDescent="0.35"/>
    <row r="421" ht="15" customHeight="1" x14ac:dyDescent="0.35"/>
    <row r="422" ht="15" customHeight="1" x14ac:dyDescent="0.35"/>
    <row r="423" ht="15" customHeight="1" x14ac:dyDescent="0.35"/>
    <row r="424" ht="15" customHeight="1" x14ac:dyDescent="0.35"/>
    <row r="425" ht="15" customHeight="1" x14ac:dyDescent="0.35"/>
    <row r="426" ht="15" customHeight="1" x14ac:dyDescent="0.35"/>
    <row r="427" ht="15" customHeight="1" x14ac:dyDescent="0.35"/>
    <row r="428" ht="15" customHeight="1" x14ac:dyDescent="0.35"/>
    <row r="429" ht="15" customHeight="1" x14ac:dyDescent="0.35"/>
    <row r="430" ht="15" customHeight="1" x14ac:dyDescent="0.35"/>
    <row r="431" ht="15" customHeight="1" x14ac:dyDescent="0.35"/>
    <row r="432" ht="15" customHeight="1" x14ac:dyDescent="0.35"/>
    <row r="433" ht="15" customHeight="1" x14ac:dyDescent="0.35"/>
    <row r="434" ht="15" customHeight="1" x14ac:dyDescent="0.35"/>
    <row r="435" ht="15" customHeight="1" x14ac:dyDescent="0.35"/>
    <row r="436" ht="15" customHeight="1" x14ac:dyDescent="0.35"/>
    <row r="437" ht="15" customHeight="1" x14ac:dyDescent="0.35"/>
    <row r="438" ht="15" customHeight="1" x14ac:dyDescent="0.35"/>
    <row r="439" ht="15" customHeight="1" x14ac:dyDescent="0.35"/>
    <row r="440" ht="15" customHeight="1" x14ac:dyDescent="0.35"/>
    <row r="441" ht="15" customHeight="1" x14ac:dyDescent="0.35"/>
    <row r="442" ht="15" customHeight="1" x14ac:dyDescent="0.35"/>
    <row r="443" ht="15" customHeight="1" x14ac:dyDescent="0.35"/>
    <row r="444" ht="15" customHeight="1" x14ac:dyDescent="0.35"/>
    <row r="445" ht="15" customHeight="1" x14ac:dyDescent="0.35"/>
    <row r="446" ht="15" customHeight="1" x14ac:dyDescent="0.35"/>
    <row r="447" ht="15" customHeight="1" x14ac:dyDescent="0.35"/>
    <row r="448" ht="15" customHeight="1" x14ac:dyDescent="0.35"/>
    <row r="449" ht="15" customHeight="1" x14ac:dyDescent="0.35"/>
    <row r="450" ht="15" customHeight="1" x14ac:dyDescent="0.35"/>
    <row r="451" ht="15" customHeight="1" x14ac:dyDescent="0.35"/>
    <row r="452" ht="15" customHeight="1" x14ac:dyDescent="0.35"/>
    <row r="453" ht="15" customHeight="1" x14ac:dyDescent="0.35"/>
    <row r="454" ht="15" customHeight="1" x14ac:dyDescent="0.35"/>
    <row r="455" ht="15" customHeight="1" x14ac:dyDescent="0.35"/>
    <row r="456" ht="15" customHeight="1" x14ac:dyDescent="0.35"/>
    <row r="457" ht="15" customHeight="1" x14ac:dyDescent="0.35"/>
    <row r="458" ht="15" customHeight="1" x14ac:dyDescent="0.35"/>
    <row r="459" ht="15" customHeight="1" x14ac:dyDescent="0.35"/>
    <row r="460" ht="15" customHeight="1" x14ac:dyDescent="0.35"/>
    <row r="461" ht="15" customHeight="1" x14ac:dyDescent="0.35"/>
    <row r="462" ht="15" customHeight="1" x14ac:dyDescent="0.35"/>
    <row r="463" ht="15" customHeight="1" x14ac:dyDescent="0.35"/>
    <row r="464" ht="15" customHeight="1" x14ac:dyDescent="0.35"/>
    <row r="465" ht="15" customHeight="1" x14ac:dyDescent="0.35"/>
    <row r="466" ht="15" customHeight="1" x14ac:dyDescent="0.35"/>
    <row r="467" ht="15" customHeight="1" x14ac:dyDescent="0.35"/>
    <row r="468" ht="15" customHeight="1" x14ac:dyDescent="0.35"/>
    <row r="469" ht="15" customHeight="1" x14ac:dyDescent="0.35"/>
    <row r="470" ht="15" customHeight="1" x14ac:dyDescent="0.35"/>
    <row r="471" ht="15" customHeight="1" x14ac:dyDescent="0.35"/>
    <row r="472" ht="15" customHeight="1" x14ac:dyDescent="0.35"/>
    <row r="473" ht="15" customHeight="1" x14ac:dyDescent="0.35"/>
    <row r="474" ht="15" customHeight="1" x14ac:dyDescent="0.35"/>
    <row r="475" ht="15" customHeight="1" x14ac:dyDescent="0.35"/>
    <row r="476" ht="15" customHeight="1" x14ac:dyDescent="0.35"/>
    <row r="477" ht="15" customHeight="1" x14ac:dyDescent="0.35"/>
    <row r="478" ht="15" customHeight="1" x14ac:dyDescent="0.35"/>
    <row r="479" ht="15" customHeight="1" x14ac:dyDescent="0.35"/>
    <row r="480" ht="15" customHeight="1" x14ac:dyDescent="0.35"/>
    <row r="481" ht="15" customHeight="1" x14ac:dyDescent="0.35"/>
    <row r="482" ht="15" customHeight="1" x14ac:dyDescent="0.35"/>
    <row r="483" ht="15" customHeight="1" x14ac:dyDescent="0.35"/>
    <row r="484" ht="15" customHeight="1" x14ac:dyDescent="0.35"/>
    <row r="485" ht="15" customHeight="1" x14ac:dyDescent="0.35"/>
    <row r="486" ht="15" customHeight="1" x14ac:dyDescent="0.35"/>
    <row r="487" ht="15" customHeight="1" x14ac:dyDescent="0.35"/>
    <row r="488" ht="15" customHeight="1" x14ac:dyDescent="0.35"/>
    <row r="489" ht="15" customHeight="1" x14ac:dyDescent="0.35"/>
    <row r="490" ht="15" customHeight="1" x14ac:dyDescent="0.35"/>
    <row r="491" ht="15" customHeight="1" x14ac:dyDescent="0.35"/>
    <row r="492" ht="15" customHeight="1" x14ac:dyDescent="0.35"/>
    <row r="493" ht="15" customHeight="1" x14ac:dyDescent="0.35"/>
    <row r="494" ht="15" customHeight="1" x14ac:dyDescent="0.35"/>
    <row r="495" ht="15" customHeight="1" x14ac:dyDescent="0.35"/>
    <row r="496" ht="15" customHeight="1" x14ac:dyDescent="0.35"/>
    <row r="497" ht="15" customHeight="1" x14ac:dyDescent="0.35"/>
    <row r="498" ht="15" customHeight="1" x14ac:dyDescent="0.35"/>
    <row r="499" ht="15" customHeight="1" x14ac:dyDescent="0.35"/>
    <row r="500" ht="15" customHeight="1" x14ac:dyDescent="0.35"/>
    <row r="501" ht="15" customHeight="1" x14ac:dyDescent="0.35"/>
    <row r="502" ht="15" customHeight="1" x14ac:dyDescent="0.35"/>
    <row r="503" ht="15" customHeight="1" x14ac:dyDescent="0.35"/>
    <row r="504" ht="15" customHeight="1" x14ac:dyDescent="0.35"/>
    <row r="505" ht="15" customHeight="1" x14ac:dyDescent="0.35"/>
    <row r="506" ht="15" customHeight="1" x14ac:dyDescent="0.35"/>
    <row r="507" ht="15" customHeight="1" x14ac:dyDescent="0.35"/>
    <row r="508" ht="15" customHeight="1" x14ac:dyDescent="0.35"/>
    <row r="509" ht="15" customHeight="1" x14ac:dyDescent="0.35"/>
    <row r="510" ht="15" customHeight="1" x14ac:dyDescent="0.35"/>
    <row r="511" ht="15" customHeight="1" x14ac:dyDescent="0.35"/>
    <row r="512" ht="15" customHeight="1" x14ac:dyDescent="0.35"/>
    <row r="513" ht="15" customHeight="1" x14ac:dyDescent="0.35"/>
    <row r="514" ht="15" customHeight="1" x14ac:dyDescent="0.35"/>
    <row r="515" ht="15" customHeight="1" x14ac:dyDescent="0.35"/>
    <row r="516" ht="15" customHeight="1" x14ac:dyDescent="0.35"/>
    <row r="517" ht="15" customHeight="1" x14ac:dyDescent="0.35"/>
    <row r="518" ht="15" customHeight="1" x14ac:dyDescent="0.35"/>
    <row r="519" ht="15" customHeight="1" x14ac:dyDescent="0.35"/>
    <row r="520" ht="15" customHeight="1" x14ac:dyDescent="0.35"/>
    <row r="521" ht="15" customHeight="1" x14ac:dyDescent="0.35"/>
    <row r="522" ht="15" customHeight="1" x14ac:dyDescent="0.35"/>
    <row r="523" ht="15" customHeight="1" x14ac:dyDescent="0.35"/>
    <row r="524" ht="15" customHeight="1" x14ac:dyDescent="0.35"/>
    <row r="525" ht="15" customHeight="1" x14ac:dyDescent="0.35"/>
    <row r="526" ht="15" customHeight="1" x14ac:dyDescent="0.35"/>
    <row r="527" ht="15" customHeight="1" x14ac:dyDescent="0.35"/>
    <row r="528" ht="15" customHeight="1" x14ac:dyDescent="0.35"/>
    <row r="529" ht="15" customHeight="1" x14ac:dyDescent="0.35"/>
    <row r="530" ht="15" customHeight="1" x14ac:dyDescent="0.35"/>
    <row r="531" ht="15" customHeight="1" x14ac:dyDescent="0.35"/>
    <row r="532" ht="15" customHeight="1" x14ac:dyDescent="0.35"/>
    <row r="533" ht="15" customHeight="1" x14ac:dyDescent="0.35"/>
    <row r="534" ht="15" customHeight="1" x14ac:dyDescent="0.35"/>
    <row r="535" ht="15" customHeight="1" x14ac:dyDescent="0.35"/>
    <row r="536" ht="15" customHeight="1" x14ac:dyDescent="0.35"/>
    <row r="537" ht="15" customHeight="1" x14ac:dyDescent="0.35"/>
    <row r="538" ht="15" customHeight="1" x14ac:dyDescent="0.35"/>
    <row r="539" ht="15" customHeight="1" x14ac:dyDescent="0.35"/>
    <row r="540" ht="15" customHeight="1" x14ac:dyDescent="0.35"/>
    <row r="541" ht="15" customHeight="1" x14ac:dyDescent="0.35"/>
    <row r="542" ht="15" customHeight="1" x14ac:dyDescent="0.35"/>
    <row r="543" ht="15" customHeight="1" x14ac:dyDescent="0.35"/>
    <row r="544" ht="15" customHeight="1" x14ac:dyDescent="0.35"/>
    <row r="545" ht="15" customHeight="1" x14ac:dyDescent="0.35"/>
    <row r="546" ht="15" customHeight="1" x14ac:dyDescent="0.35"/>
    <row r="547" ht="15" customHeight="1" x14ac:dyDescent="0.35"/>
    <row r="548" ht="15" customHeight="1" x14ac:dyDescent="0.35"/>
    <row r="549" ht="15" customHeight="1" x14ac:dyDescent="0.35"/>
    <row r="550" ht="15" customHeight="1" x14ac:dyDescent="0.35"/>
    <row r="551" ht="15" customHeight="1" x14ac:dyDescent="0.35"/>
    <row r="552" ht="15" customHeight="1" x14ac:dyDescent="0.35"/>
    <row r="553" ht="15" customHeight="1" x14ac:dyDescent="0.35"/>
    <row r="554" ht="15" customHeight="1" x14ac:dyDescent="0.35"/>
    <row r="555" ht="15" customHeight="1" x14ac:dyDescent="0.35"/>
    <row r="556" ht="15" customHeight="1" x14ac:dyDescent="0.35"/>
    <row r="557" ht="15" customHeight="1" x14ac:dyDescent="0.35"/>
    <row r="558" ht="15" customHeight="1" x14ac:dyDescent="0.35"/>
    <row r="559" ht="15" customHeight="1" x14ac:dyDescent="0.35"/>
    <row r="560" ht="15" customHeight="1" x14ac:dyDescent="0.35"/>
    <row r="561" ht="15" customHeight="1" x14ac:dyDescent="0.35"/>
    <row r="562" ht="15" customHeight="1" x14ac:dyDescent="0.35"/>
    <row r="563" ht="15" customHeight="1" x14ac:dyDescent="0.35"/>
    <row r="564" ht="15" customHeight="1" x14ac:dyDescent="0.35"/>
    <row r="565" ht="15" customHeight="1" x14ac:dyDescent="0.35"/>
    <row r="566" ht="15" customHeight="1" x14ac:dyDescent="0.35"/>
    <row r="567" ht="15" customHeight="1" x14ac:dyDescent="0.35"/>
    <row r="568" ht="15" customHeight="1" x14ac:dyDescent="0.35"/>
    <row r="569" ht="15" customHeight="1" x14ac:dyDescent="0.35"/>
    <row r="570" ht="15" customHeight="1" x14ac:dyDescent="0.35"/>
    <row r="571" ht="15" customHeight="1" x14ac:dyDescent="0.35"/>
    <row r="572" ht="15" customHeight="1" x14ac:dyDescent="0.35"/>
    <row r="573" ht="15" customHeight="1" x14ac:dyDescent="0.35"/>
    <row r="574" ht="15" customHeight="1" x14ac:dyDescent="0.35"/>
    <row r="575" ht="15" customHeight="1" x14ac:dyDescent="0.35"/>
    <row r="576" ht="15" customHeight="1" x14ac:dyDescent="0.35"/>
    <row r="577" ht="15" customHeight="1" x14ac:dyDescent="0.35"/>
    <row r="578" ht="15" customHeight="1" x14ac:dyDescent="0.35"/>
    <row r="579" ht="15" customHeight="1" x14ac:dyDescent="0.35"/>
    <row r="580" ht="15" customHeight="1" x14ac:dyDescent="0.35"/>
    <row r="581" ht="15" customHeight="1" x14ac:dyDescent="0.35"/>
    <row r="582" ht="15" customHeight="1" x14ac:dyDescent="0.35"/>
    <row r="583" ht="15" customHeight="1" x14ac:dyDescent="0.35"/>
    <row r="584" ht="15" customHeight="1" x14ac:dyDescent="0.35"/>
    <row r="585" ht="15" customHeight="1" x14ac:dyDescent="0.35"/>
    <row r="586" ht="15" customHeight="1" x14ac:dyDescent="0.35"/>
    <row r="587" ht="15" customHeight="1" x14ac:dyDescent="0.35"/>
    <row r="588" ht="15" customHeight="1" x14ac:dyDescent="0.35"/>
    <row r="589" ht="15" customHeight="1" x14ac:dyDescent="0.35"/>
    <row r="590" ht="15" customHeight="1" x14ac:dyDescent="0.35"/>
    <row r="591" ht="15" customHeight="1" x14ac:dyDescent="0.35"/>
    <row r="592" ht="15" customHeight="1" x14ac:dyDescent="0.35"/>
    <row r="593" ht="15" customHeight="1" x14ac:dyDescent="0.35"/>
    <row r="594" ht="15" customHeight="1" x14ac:dyDescent="0.35"/>
    <row r="595" ht="15" customHeight="1" x14ac:dyDescent="0.35"/>
    <row r="596" ht="15" customHeight="1" x14ac:dyDescent="0.35"/>
    <row r="597" ht="15" customHeight="1" x14ac:dyDescent="0.35"/>
    <row r="598" ht="15" customHeight="1" x14ac:dyDescent="0.35"/>
    <row r="599" ht="15" customHeight="1" x14ac:dyDescent="0.35"/>
    <row r="600" ht="15" customHeight="1" x14ac:dyDescent="0.35"/>
    <row r="601" ht="15" customHeight="1" x14ac:dyDescent="0.35"/>
    <row r="602" ht="15" customHeight="1" x14ac:dyDescent="0.35"/>
    <row r="603" ht="15" customHeight="1" x14ac:dyDescent="0.35"/>
    <row r="604" ht="15" customHeight="1" x14ac:dyDescent="0.35"/>
    <row r="605" ht="15" customHeight="1" x14ac:dyDescent="0.35"/>
    <row r="606" ht="15" customHeight="1" x14ac:dyDescent="0.35"/>
    <row r="607" ht="15" customHeight="1" x14ac:dyDescent="0.35"/>
    <row r="608" ht="15" customHeight="1" x14ac:dyDescent="0.35"/>
    <row r="609" ht="15" customHeight="1" x14ac:dyDescent="0.35"/>
    <row r="610" ht="15" customHeight="1" x14ac:dyDescent="0.35"/>
    <row r="611" ht="15" customHeight="1" x14ac:dyDescent="0.35"/>
    <row r="612" ht="15" customHeight="1" x14ac:dyDescent="0.35"/>
    <row r="613" ht="15" customHeight="1" x14ac:dyDescent="0.35"/>
    <row r="614" ht="15" customHeight="1" x14ac:dyDescent="0.35"/>
    <row r="615" ht="15" customHeight="1" x14ac:dyDescent="0.35"/>
    <row r="616" ht="15" customHeight="1" x14ac:dyDescent="0.35"/>
    <row r="617" ht="15" customHeight="1" x14ac:dyDescent="0.35"/>
    <row r="618" ht="15" customHeight="1" x14ac:dyDescent="0.35"/>
    <row r="619" ht="15" customHeight="1" x14ac:dyDescent="0.35"/>
    <row r="620" ht="15" customHeight="1" x14ac:dyDescent="0.35"/>
    <row r="621" ht="15" customHeight="1" x14ac:dyDescent="0.35"/>
    <row r="622" ht="15" customHeight="1" x14ac:dyDescent="0.35"/>
    <row r="623" ht="15" customHeight="1" x14ac:dyDescent="0.35"/>
    <row r="624" ht="15" customHeight="1" x14ac:dyDescent="0.35"/>
    <row r="625" ht="15" customHeight="1" x14ac:dyDescent="0.35"/>
    <row r="626" ht="15" customHeight="1" x14ac:dyDescent="0.35"/>
    <row r="627" ht="15" customHeight="1" x14ac:dyDescent="0.35"/>
    <row r="628" ht="15" customHeight="1" x14ac:dyDescent="0.35"/>
    <row r="629" ht="15" customHeight="1" x14ac:dyDescent="0.35"/>
    <row r="630" ht="15" customHeight="1" x14ac:dyDescent="0.35"/>
    <row r="631" ht="15" customHeight="1" x14ac:dyDescent="0.35"/>
    <row r="632" ht="15" customHeight="1" x14ac:dyDescent="0.35"/>
    <row r="633" ht="15" customHeight="1" x14ac:dyDescent="0.35"/>
    <row r="634" ht="15" customHeight="1" x14ac:dyDescent="0.35"/>
    <row r="635" ht="15" customHeight="1" x14ac:dyDescent="0.35"/>
    <row r="636" ht="15" customHeight="1" x14ac:dyDescent="0.35"/>
    <row r="637" ht="15" customHeight="1" x14ac:dyDescent="0.35"/>
    <row r="638" ht="15" customHeight="1" x14ac:dyDescent="0.35"/>
    <row r="639" ht="15" customHeight="1" x14ac:dyDescent="0.35"/>
    <row r="640" ht="15" customHeight="1" x14ac:dyDescent="0.35"/>
    <row r="641" ht="15" customHeight="1" x14ac:dyDescent="0.35"/>
    <row r="642" ht="15" customHeight="1" x14ac:dyDescent="0.35"/>
    <row r="643" ht="15" customHeight="1" x14ac:dyDescent="0.35"/>
    <row r="644" ht="15" customHeight="1" x14ac:dyDescent="0.35"/>
    <row r="645" ht="15" customHeight="1" x14ac:dyDescent="0.35"/>
    <row r="646" ht="15" customHeight="1" x14ac:dyDescent="0.35"/>
    <row r="647" ht="15" customHeight="1" x14ac:dyDescent="0.35"/>
    <row r="648" ht="15" customHeight="1" x14ac:dyDescent="0.35"/>
    <row r="649" ht="15" customHeight="1" x14ac:dyDescent="0.35"/>
    <row r="650" ht="15" customHeight="1" x14ac:dyDescent="0.35"/>
    <row r="651" ht="15" customHeight="1" x14ac:dyDescent="0.35"/>
    <row r="652" ht="15" customHeight="1" x14ac:dyDescent="0.35"/>
    <row r="653" ht="15" customHeight="1" x14ac:dyDescent="0.35"/>
    <row r="654" ht="15" customHeight="1" x14ac:dyDescent="0.35"/>
    <row r="655" ht="15" customHeight="1" x14ac:dyDescent="0.35"/>
    <row r="656" ht="15" customHeight="1" x14ac:dyDescent="0.35"/>
    <row r="657" ht="15" customHeight="1" x14ac:dyDescent="0.35"/>
    <row r="658" ht="15" customHeight="1" x14ac:dyDescent="0.35"/>
    <row r="659" ht="15" customHeight="1" x14ac:dyDescent="0.35"/>
    <row r="660" ht="15" customHeight="1" x14ac:dyDescent="0.35"/>
    <row r="661" ht="15" customHeight="1" x14ac:dyDescent="0.35"/>
    <row r="662" ht="15" customHeight="1" x14ac:dyDescent="0.35"/>
    <row r="663" ht="15" customHeight="1" x14ac:dyDescent="0.35"/>
    <row r="664" ht="15" customHeight="1" x14ac:dyDescent="0.35"/>
    <row r="665" ht="15" customHeight="1" x14ac:dyDescent="0.35"/>
    <row r="666" ht="15" customHeight="1" x14ac:dyDescent="0.35"/>
    <row r="667" ht="15" customHeight="1" x14ac:dyDescent="0.35"/>
    <row r="668" ht="15" customHeight="1" x14ac:dyDescent="0.35"/>
    <row r="669" ht="15" customHeight="1" x14ac:dyDescent="0.35"/>
    <row r="670" ht="15" customHeight="1" x14ac:dyDescent="0.35"/>
    <row r="671" ht="15" customHeight="1" x14ac:dyDescent="0.35"/>
    <row r="672" ht="15" customHeight="1" x14ac:dyDescent="0.35"/>
    <row r="673" ht="15" customHeight="1" x14ac:dyDescent="0.35"/>
    <row r="674" ht="15" customHeight="1" x14ac:dyDescent="0.35"/>
    <row r="675" ht="15" customHeight="1" x14ac:dyDescent="0.35"/>
    <row r="676" ht="15" customHeight="1" x14ac:dyDescent="0.35"/>
    <row r="677" ht="15" customHeight="1" x14ac:dyDescent="0.35"/>
    <row r="678" ht="15" customHeight="1" x14ac:dyDescent="0.35"/>
    <row r="679" ht="15" customHeight="1" x14ac:dyDescent="0.35"/>
    <row r="680" ht="15" customHeight="1" x14ac:dyDescent="0.35"/>
    <row r="681" ht="15" customHeight="1" x14ac:dyDescent="0.35"/>
    <row r="682" ht="15" customHeight="1" x14ac:dyDescent="0.35"/>
    <row r="683" ht="15" customHeight="1" x14ac:dyDescent="0.35"/>
    <row r="684" ht="15" customHeight="1" x14ac:dyDescent="0.35"/>
    <row r="685" ht="15" customHeight="1" x14ac:dyDescent="0.35"/>
    <row r="686" ht="15" customHeight="1" x14ac:dyDescent="0.35"/>
    <row r="687" ht="15" customHeight="1" x14ac:dyDescent="0.35"/>
    <row r="688" ht="15" customHeight="1" x14ac:dyDescent="0.35"/>
    <row r="689" ht="15" customHeight="1" x14ac:dyDescent="0.35"/>
    <row r="690" ht="15" customHeight="1" x14ac:dyDescent="0.35"/>
    <row r="691" ht="15" customHeight="1" x14ac:dyDescent="0.35"/>
    <row r="692" ht="15" customHeight="1" x14ac:dyDescent="0.35"/>
    <row r="693" ht="15" customHeight="1" x14ac:dyDescent="0.35"/>
    <row r="694" ht="15" customHeight="1" x14ac:dyDescent="0.35"/>
    <row r="695" ht="15" customHeight="1" x14ac:dyDescent="0.35"/>
    <row r="696" ht="15" customHeight="1" x14ac:dyDescent="0.35"/>
    <row r="697" ht="15" customHeight="1" x14ac:dyDescent="0.35"/>
    <row r="698" ht="15" customHeight="1" x14ac:dyDescent="0.35"/>
    <row r="699" ht="15" customHeight="1" x14ac:dyDescent="0.35"/>
    <row r="700" ht="15" customHeight="1" x14ac:dyDescent="0.35"/>
    <row r="701" ht="15" customHeight="1" x14ac:dyDescent="0.35"/>
    <row r="702" ht="15" customHeight="1" x14ac:dyDescent="0.35"/>
    <row r="703" ht="15" customHeight="1" x14ac:dyDescent="0.35"/>
    <row r="704" ht="15" customHeight="1" x14ac:dyDescent="0.35"/>
    <row r="705" ht="15" customHeight="1" x14ac:dyDescent="0.35"/>
    <row r="706" ht="15" customHeight="1" x14ac:dyDescent="0.35"/>
    <row r="707" ht="15" customHeight="1" x14ac:dyDescent="0.35"/>
    <row r="708" ht="15" customHeight="1" x14ac:dyDescent="0.35"/>
    <row r="709" ht="15" customHeight="1" x14ac:dyDescent="0.35"/>
    <row r="710" ht="15" customHeight="1" x14ac:dyDescent="0.35"/>
    <row r="711" ht="15" customHeight="1" x14ac:dyDescent="0.35"/>
    <row r="712" ht="15" customHeight="1" x14ac:dyDescent="0.35"/>
    <row r="713" ht="15" customHeight="1" x14ac:dyDescent="0.35"/>
    <row r="714" ht="15" customHeight="1" x14ac:dyDescent="0.35"/>
    <row r="715" ht="15" customHeight="1" x14ac:dyDescent="0.35"/>
    <row r="716" ht="15" customHeight="1" x14ac:dyDescent="0.35"/>
    <row r="717" ht="15" customHeight="1" x14ac:dyDescent="0.35"/>
    <row r="718" ht="15" customHeight="1" x14ac:dyDescent="0.35"/>
    <row r="719" ht="15" customHeight="1" x14ac:dyDescent="0.35"/>
    <row r="720" ht="15" customHeight="1" x14ac:dyDescent="0.35"/>
    <row r="721" ht="15" customHeight="1" x14ac:dyDescent="0.35"/>
    <row r="722" ht="15" customHeight="1" x14ac:dyDescent="0.35"/>
    <row r="723" ht="15" customHeight="1" x14ac:dyDescent="0.35"/>
    <row r="724" ht="15" customHeight="1" x14ac:dyDescent="0.35"/>
    <row r="725" ht="15" customHeight="1" x14ac:dyDescent="0.35"/>
    <row r="726" ht="15" customHeight="1" x14ac:dyDescent="0.35"/>
    <row r="727" ht="15" customHeight="1" x14ac:dyDescent="0.35"/>
    <row r="728" ht="15" customHeight="1" x14ac:dyDescent="0.35"/>
    <row r="729" ht="15" customHeight="1" x14ac:dyDescent="0.35"/>
    <row r="730" ht="15" customHeight="1" x14ac:dyDescent="0.35"/>
    <row r="731" ht="15" customHeight="1" x14ac:dyDescent="0.35"/>
    <row r="732" ht="15" customHeight="1" x14ac:dyDescent="0.35"/>
    <row r="733" ht="15" customHeight="1" x14ac:dyDescent="0.35"/>
    <row r="734" ht="15" customHeight="1" x14ac:dyDescent="0.35"/>
    <row r="735" ht="15" customHeight="1" x14ac:dyDescent="0.35"/>
    <row r="736" ht="15" customHeight="1" x14ac:dyDescent="0.35"/>
    <row r="737" ht="15" customHeight="1" x14ac:dyDescent="0.35"/>
  </sheetData>
  <mergeCells count="9">
    <mergeCell ref="B84:C84"/>
    <mergeCell ref="E84:F84"/>
    <mergeCell ref="E85:F85"/>
    <mergeCell ref="E86:F86"/>
    <mergeCell ref="A1:G1"/>
    <mergeCell ref="A2:G5"/>
    <mergeCell ref="E69:F69"/>
    <mergeCell ref="E70:F70"/>
    <mergeCell ref="E71:F71"/>
  </mergeCells>
  <pageMargins left="0.25" right="0.25" top="0.75" bottom="0.75" header="0.3" footer="0.3"/>
  <pageSetup paperSize="9" scale="70" fitToHeight="0" orientation="portrait" r:id="rId1"/>
  <headerFooter>
    <oddHeader>&amp;LOPERATION : CNRS - REHABILITATION DU LABORATOIRE L3 IRIM&amp;RD.P.G.F,
 LOT 03 – ELECTRICITE</oddHeader>
    <oddFooter>&amp;LTPF INGENIERIE&amp;COCC.SBA– BMO250005 – DCE.DPGF.LOT 03 – 01 – 02 03 2026&amp;RPage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DPGF LOT 03</vt:lpstr>
      <vt:lpstr>Début1</vt:lpstr>
      <vt:lpstr>Début2</vt:lpstr>
      <vt:lpstr>Sousdébut2.0</vt:lpstr>
      <vt:lpstr>total1</vt:lpstr>
      <vt:lpstr>'DPGF LOT 03'!Zone_d_impression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Mehdi BENAOUIDA</dc:creator>
  <cp:lastModifiedBy>GUILY Marie</cp:lastModifiedBy>
  <cp:lastPrinted>2026-03-06T07:58:39Z</cp:lastPrinted>
  <dcterms:created xsi:type="dcterms:W3CDTF">2015-09-02T14:20:32Z</dcterms:created>
  <dcterms:modified xsi:type="dcterms:W3CDTF">2026-03-06T08:05:29Z</dcterms:modified>
</cp:coreProperties>
</file>